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O&amp;M\"/>
    </mc:Choice>
  </mc:AlternateContent>
  <xr:revisionPtr revIDLastSave="0" documentId="13_ncr:1_{AE890B5E-81FA-448C-85BA-DC91190875C3}" xr6:coauthVersionLast="47" xr6:coauthVersionMax="47" xr10:uidLastSave="{00000000-0000-0000-0000-000000000000}"/>
  <bookViews>
    <workbookView xWindow="-120" yWindow="-120" windowWidth="29040" windowHeight="15720" tabRatio="746" activeTab="4" xr2:uid="{00000000-000D-0000-FFFF-FFFF00000000}"/>
  </bookViews>
  <sheets>
    <sheet name="Link In" sheetId="1" r:id="rId1"/>
    <sheet name="Link Out" sheetId="2" r:id="rId2"/>
    <sheet name="Summary by Account" sheetId="5" r:id="rId3"/>
    <sheet name="Exhibit" sheetId="3" r:id="rId4"/>
    <sheet name="Notes" sheetId="4" r:id="rId5"/>
  </sheets>
  <externalReferences>
    <externalReference r:id="rId6"/>
    <externalReference r:id="rId7"/>
  </externalReferenc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" i="4" l="1"/>
  <c r="F2" i="3"/>
  <c r="E2" i="5"/>
  <c r="B29" i="1"/>
  <c r="O55" i="1"/>
  <c r="N55" i="1"/>
  <c r="M55" i="1"/>
  <c r="L55" i="1"/>
  <c r="K55" i="1"/>
  <c r="O54" i="1"/>
  <c r="N54" i="1"/>
  <c r="M54" i="1"/>
  <c r="L54" i="1"/>
  <c r="K54" i="1"/>
  <c r="O53" i="1"/>
  <c r="N53" i="1"/>
  <c r="M53" i="1"/>
  <c r="L53" i="1"/>
  <c r="K53" i="1"/>
  <c r="O52" i="1"/>
  <c r="N52" i="1"/>
  <c r="M52" i="1"/>
  <c r="L52" i="1"/>
  <c r="K52" i="1"/>
  <c r="O51" i="1"/>
  <c r="N51" i="1"/>
  <c r="M51" i="1"/>
  <c r="L51" i="1"/>
  <c r="K51" i="1"/>
  <c r="O50" i="1"/>
  <c r="N50" i="1"/>
  <c r="M50" i="1"/>
  <c r="L50" i="1"/>
  <c r="K50" i="1"/>
  <c r="O49" i="1"/>
  <c r="N49" i="1"/>
  <c r="M49" i="1"/>
  <c r="L49" i="1"/>
  <c r="K49" i="1"/>
  <c r="O48" i="1"/>
  <c r="N48" i="1"/>
  <c r="M48" i="1"/>
  <c r="L48" i="1"/>
  <c r="K48" i="1"/>
  <c r="G55" i="1"/>
  <c r="F55" i="1"/>
  <c r="E55" i="1"/>
  <c r="D55" i="1"/>
  <c r="B55" i="1"/>
  <c r="A55" i="1"/>
  <c r="G54" i="1"/>
  <c r="F54" i="1"/>
  <c r="E54" i="1"/>
  <c r="D54" i="1"/>
  <c r="B54" i="1"/>
  <c r="A54" i="1"/>
  <c r="G53" i="1"/>
  <c r="F53" i="1"/>
  <c r="E53" i="1"/>
  <c r="D53" i="1"/>
  <c r="B53" i="1"/>
  <c r="A53" i="1"/>
  <c r="G52" i="1"/>
  <c r="F52" i="1"/>
  <c r="E52" i="1"/>
  <c r="D52" i="1"/>
  <c r="B52" i="1"/>
  <c r="A52" i="1"/>
  <c r="G51" i="1"/>
  <c r="F51" i="1"/>
  <c r="E51" i="1"/>
  <c r="D51" i="1"/>
  <c r="B51" i="1"/>
  <c r="A51" i="1"/>
  <c r="G50" i="1"/>
  <c r="F50" i="1"/>
  <c r="E50" i="1"/>
  <c r="D50" i="1"/>
  <c r="B50" i="1"/>
  <c r="A50" i="1"/>
  <c r="G49" i="1"/>
  <c r="F49" i="1"/>
  <c r="E49" i="1"/>
  <c r="D49" i="1"/>
  <c r="B49" i="1"/>
  <c r="A49" i="1"/>
  <c r="G48" i="1"/>
  <c r="F48" i="1"/>
  <c r="E48" i="1"/>
  <c r="D48" i="1"/>
  <c r="B48" i="1"/>
  <c r="A48" i="1"/>
  <c r="A26" i="1"/>
  <c r="A25" i="1"/>
  <c r="A22" i="1"/>
  <c r="B42" i="1"/>
  <c r="A42" i="1"/>
  <c r="B41" i="1"/>
  <c r="A41" i="1"/>
  <c r="B39" i="1"/>
  <c r="B38" i="1"/>
  <c r="A38" i="1"/>
  <c r="B37" i="1"/>
  <c r="A37" i="1"/>
  <c r="B36" i="1"/>
  <c r="A36" i="1"/>
  <c r="B35" i="1"/>
  <c r="A35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6" i="1"/>
  <c r="A5" i="1"/>
  <c r="A4" i="1"/>
  <c r="A3" i="1"/>
  <c r="A2" i="1"/>
  <c r="A1" i="1"/>
  <c r="I3" i="2" l="1"/>
  <c r="A29" i="1" l="1"/>
  <c r="D10" i="2" l="1"/>
  <c r="A7" i="5"/>
  <c r="A7" i="3"/>
  <c r="A15" i="5"/>
  <c r="A9" i="2" s="1"/>
  <c r="A16" i="5"/>
  <c r="A10" i="2" s="1"/>
  <c r="A17" i="5"/>
  <c r="A11" i="2" s="1"/>
  <c r="A18" i="5"/>
  <c r="A12" i="2" s="1"/>
  <c r="A19" i="5"/>
  <c r="A13" i="2" s="1"/>
  <c r="A20" i="5"/>
  <c r="A14" i="2" s="1"/>
  <c r="A21" i="5"/>
  <c r="A15" i="2" s="1"/>
  <c r="L1" i="4"/>
  <c r="D12" i="5"/>
  <c r="F1" i="2"/>
  <c r="C3" i="2"/>
  <c r="E13" i="3"/>
  <c r="C13" i="3"/>
  <c r="A5" i="3"/>
  <c r="A4" i="5"/>
  <c r="A14" i="5"/>
  <c r="A8" i="2" s="1"/>
  <c r="F23" i="3" l="1"/>
  <c r="A23" i="1"/>
  <c r="E1" i="5"/>
  <c r="A5" i="5"/>
  <c r="A10" i="5"/>
  <c r="A10" i="3"/>
  <c r="B3" i="2"/>
  <c r="E1" i="2"/>
  <c r="C12" i="5"/>
  <c r="E12" i="5"/>
  <c r="G1" i="2"/>
  <c r="A4" i="3"/>
  <c r="F1" i="3"/>
  <c r="H3" i="2" s="1"/>
  <c r="A3" i="2"/>
  <c r="B20" i="5"/>
  <c r="B14" i="2" s="1"/>
  <c r="B14" i="5"/>
  <c r="B8" i="2" s="1"/>
  <c r="B21" i="5"/>
  <c r="B15" i="2" s="1"/>
  <c r="B19" i="5"/>
  <c r="B13" i="2" s="1"/>
  <c r="B18" i="5"/>
  <c r="B12" i="2" s="1"/>
  <c r="B16" i="5"/>
  <c r="B10" i="2" s="1"/>
  <c r="B17" i="5"/>
  <c r="B11" i="2" s="1"/>
  <c r="B15" i="5"/>
  <c r="B9" i="2" s="1"/>
  <c r="E15" i="5" l="1"/>
  <c r="G9" i="2" s="1"/>
  <c r="D9" i="2"/>
  <c r="D13" i="2"/>
  <c r="E19" i="5"/>
  <c r="G13" i="2" s="1"/>
  <c r="E16" i="5"/>
  <c r="G10" i="2" s="1"/>
  <c r="H50" i="1"/>
  <c r="I50" i="1" s="1"/>
  <c r="C16" i="5" s="1"/>
  <c r="E17" i="5"/>
  <c r="G11" i="2" s="1"/>
  <c r="D11" i="2"/>
  <c r="D12" i="2"/>
  <c r="E18" i="5"/>
  <c r="G12" i="2" s="1"/>
  <c r="D8" i="2"/>
  <c r="E14" i="5"/>
  <c r="D14" i="2"/>
  <c r="E20" i="5"/>
  <c r="G14" i="2" s="1"/>
  <c r="E21" i="5"/>
  <c r="G15" i="2" s="1"/>
  <c r="D15" i="2"/>
  <c r="A6" i="3"/>
  <c r="B15" i="3"/>
  <c r="A6" i="5"/>
  <c r="L58" i="1"/>
  <c r="N58" i="1"/>
  <c r="M58" i="1"/>
  <c r="F58" i="1"/>
  <c r="G58" i="1"/>
  <c r="O58" i="1"/>
  <c r="H51" i="1" l="1"/>
  <c r="I51" i="1" s="1"/>
  <c r="C17" i="5" s="1"/>
  <c r="E11" i="2" s="1"/>
  <c r="H52" i="1"/>
  <c r="I52" i="1" s="1"/>
  <c r="C18" i="5" s="1"/>
  <c r="E12" i="2" s="1"/>
  <c r="H55" i="1"/>
  <c r="I55" i="1" s="1"/>
  <c r="C21" i="5" s="1"/>
  <c r="E15" i="2" s="1"/>
  <c r="H49" i="1"/>
  <c r="I49" i="1" s="1"/>
  <c r="C15" i="5" s="1"/>
  <c r="E9" i="2" s="1"/>
  <c r="H53" i="1"/>
  <c r="H54" i="1"/>
  <c r="I54" i="1" s="1"/>
  <c r="C20" i="5" s="1"/>
  <c r="E14" i="2" s="1"/>
  <c r="G8" i="2"/>
  <c r="E23" i="5"/>
  <c r="E15" i="3"/>
  <c r="G3" i="2" s="1"/>
  <c r="D3" i="2"/>
  <c r="H48" i="1"/>
  <c r="D17" i="2"/>
  <c r="D16" i="5"/>
  <c r="F10" i="2" s="1"/>
  <c r="E10" i="2"/>
  <c r="D17" i="5" l="1"/>
  <c r="F11" i="2" s="1"/>
  <c r="D18" i="5"/>
  <c r="F12" i="2" s="1"/>
  <c r="I53" i="1"/>
  <c r="C19" i="5" s="1"/>
  <c r="D21" i="5"/>
  <c r="F15" i="2" s="1"/>
  <c r="G17" i="2"/>
  <c r="D15" i="5"/>
  <c r="F9" i="2" s="1"/>
  <c r="D20" i="5"/>
  <c r="F14" i="2" s="1"/>
  <c r="I48" i="1"/>
  <c r="K58" i="1" s="1"/>
  <c r="H58" i="1"/>
  <c r="D19" i="5" l="1"/>
  <c r="F13" i="2" s="1"/>
  <c r="E13" i="2"/>
  <c r="C14" i="5"/>
  <c r="I58" i="1"/>
  <c r="C15" i="3" s="1"/>
  <c r="D14" i="5" l="1"/>
  <c r="F8" i="2" s="1"/>
  <c r="E8" i="2"/>
  <c r="E17" i="2" s="1"/>
  <c r="C23" i="5"/>
  <c r="D23" i="5" s="1"/>
  <c r="D15" i="3"/>
  <c r="E3" i="2"/>
  <c r="A9" i="5"/>
  <c r="A9" i="3"/>
  <c r="F17" i="2" l="1"/>
  <c r="F3" i="2"/>
  <c r="D19" i="3"/>
  <c r="D23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<sst xmlns="http://schemas.openxmlformats.org/spreadsheetml/2006/main" count="50" uniqueCount="45">
  <si>
    <t>Line No.</t>
  </si>
  <si>
    <t>Description</t>
  </si>
  <si>
    <t>Reference</t>
  </si>
  <si>
    <t>Total Adjustments:</t>
  </si>
  <si>
    <t>Account Description</t>
  </si>
  <si>
    <t>Notes:</t>
  </si>
  <si>
    <t>Adjustment by Account</t>
  </si>
  <si>
    <t>Workpaper #:</t>
  </si>
  <si>
    <t>Excel Reference:</t>
  </si>
  <si>
    <t>Line Description</t>
  </si>
  <si>
    <t>Account</t>
  </si>
  <si>
    <t>NARUC</t>
  </si>
  <si>
    <t>A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</si>
  <si>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</si>
  <si>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</si>
  <si>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</si>
  <si>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</si>
  <si>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</si>
  <si>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</si>
  <si>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B</t>
  </si>
  <si>
    <t>Adjustments Detail:</t>
  </si>
  <si>
    <t>WP Reference</t>
  </si>
  <si>
    <t>WP Location</t>
  </si>
  <si>
    <t>Base Year</t>
  </si>
  <si>
    <t>2020 Act</t>
  </si>
  <si>
    <t>2021 Act</t>
  </si>
  <si>
    <t>2022 Act</t>
  </si>
  <si>
    <t>Other adjustment notes:</t>
  </si>
  <si>
    <t>Base Year and Historical Actual expense:</t>
  </si>
  <si>
    <t>Customers:</t>
  </si>
  <si>
    <t>Basis for Future Test Year Forecast:</t>
  </si>
  <si>
    <t>C</t>
  </si>
  <si>
    <t>excluding AFUDC</t>
  </si>
  <si>
    <t>Base Year 6 Month Forecast (4/1/23-9/30/23)</t>
  </si>
  <si>
    <t>Change from base year to forecast year</t>
  </si>
  <si>
    <t>Link In From KAWC 2025 Rate Case - Income Statement</t>
  </si>
  <si>
    <t>Link Ins from 2025 KY Constants_Financial Data</t>
  </si>
  <si>
    <t>2023 Act</t>
  </si>
  <si>
    <t>2024 Act</t>
  </si>
  <si>
    <t>Mar 25 - Aug 25 Actual</t>
  </si>
  <si>
    <t>Mar 25 - Aug 25 Forecast</t>
  </si>
  <si>
    <t>Basis for Base Year Mar 25 - Aug 25 Forecast:</t>
  </si>
  <si>
    <t>Base year forecast is based on 2024 actual expense.</t>
  </si>
  <si>
    <t>Future test year forecast is based on 2024 actual expense.</t>
  </si>
  <si>
    <t>Sep 24 - Feb 24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</si>
</sst>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&quot;$&quot;#,##0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right"/>
    </xf>
    <xf numFmtId="0" fontId="4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6" fillId="0" borderId="1" xfId="0" applyFont="1" applyBorder="1" applyAlignment="1">
      <alignment horizontal="center"/>
    </xf>
    <xf numFmtId="42" fontId="0" fillId="0" borderId="0" xfId="0" applyNumberFormat="1"/>
    <xf numFmtId="14" fontId="47" fillId="0" borderId="1" xfId="1896" applyNumberFormat="1" applyFont="1" applyBorder="1" applyAlignment="1">
      <alignment horizontal="center" wrapText="1"/>
    </xf>
    <xf numFmtId="3" fontId="47" fillId="0" borderId="1" xfId="1896" applyFont="1" applyBorder="1" applyAlignment="1">
      <alignment horizontal="center" wrapText="1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1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43" fontId="0" fillId="0" borderId="0" xfId="2" applyFont="1"/>
    <xf numFmtId="37" fontId="0" fillId="0" borderId="0" xfId="0" applyNumberFormat="1"/>
    <xf numFmtId="5" fontId="0" fillId="0" borderId="0" xfId="0" applyNumberForma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179" fontId="0" fillId="0" borderId="15" xfId="0" applyNumberFormat="1" applyBorder="1"/>
    <xf numFmtId="0" fontId="1" fillId="0" borderId="0" xfId="1581" applyFont="1"/>
    <xf numFmtId="43" fontId="0" fillId="0" borderId="0" xfId="2" applyFont="1" applyFill="1" applyBorder="1"/>
    <xf numFmtId="5" fontId="0" fillId="0" borderId="16" xfId="0" applyNumberFormat="1" applyBorder="1"/>
    <xf numFmtId="43" fontId="0" fillId="0" borderId="0" xfId="0" applyNumberFormat="1"/>
    <xf numFmtId="0" fontId="0" fillId="0" borderId="0" xfId="0" applyAlignment="1">
      <alignment horizontal="left" wrapText="1" indent="2"/>
    </xf>
    <xf numFmtId="5" fontId="0" fillId="0" borderId="0" xfId="1" applyNumberFormat="1" applyFont="1" applyFill="1" applyAlignment="1"/>
    <xf numFmtId="0" fontId="0" fillId="0" borderId="0" xfId="0" applyAlignment="1">
      <alignment horizontal="left" wrapText="1" indent="3"/>
    </xf>
    <xf numFmtId="0" fontId="46" fillId="0" borderId="0" xfId="0" applyFont="1" applyAlignment="1">
      <alignment horizontal="centerContinuous"/>
    </xf>
    <xf numFmtId="177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14" fontId="46" fillId="0" borderId="0" xfId="0" applyNumberFormat="1" applyFont="1"/>
    <xf numFmtId="0" fontId="49" fillId="0" borderId="0" xfId="1593" applyFont="1"/>
    <xf numFmtId="37" fontId="49" fillId="0" borderId="0" xfId="0" applyNumberFormat="1" applyFont="1" applyAlignment="1">
      <alignment horizontal="right"/>
    </xf>
    <xf numFmtId="0" fontId="49" fillId="0" borderId="0" xfId="0" applyFont="1" applyAlignment="1">
      <alignment horizontal="right"/>
    </xf>
    <xf numFmtId="0" fontId="49" fillId="0" borderId="0" xfId="0" applyFont="1"/>
    <xf numFmtId="10" fontId="49" fillId="0" borderId="0" xfId="1899" applyNumberFormat="1" applyFont="1" applyFill="1"/>
    <xf numFmtId="0" fontId="48" fillId="0" borderId="1" xfId="0" applyFont="1" applyBorder="1" applyAlignment="1">
      <alignment horizontal="center"/>
    </xf>
    <xf numFmtId="178" fontId="48" fillId="0" borderId="1" xfId="0" applyNumberFormat="1" applyFont="1" applyBorder="1" applyAlignment="1">
      <alignment horizontal="center" wrapText="1"/>
    </xf>
    <xf numFmtId="178" fontId="48" fillId="0" borderId="1" xfId="0" applyNumberFormat="1" applyFont="1" applyBorder="1" applyAlignment="1">
      <alignment horizontal="center"/>
    </xf>
    <xf numFmtId="0" fontId="1" fillId="0" borderId="0" xfId="1594" applyFont="1"/>
    <xf numFmtId="43" fontId="0" fillId="0" borderId="0" xfId="2" applyFont="1" applyFill="1" applyAlignment="1">
      <alignment horizontal="center"/>
    </xf>
    <xf numFmtId="0" fontId="1" fillId="0" borderId="0" xfId="1898"/>
    <xf numFmtId="43" fontId="0" fillId="0" borderId="16" xfId="0" applyNumberFormat="1" applyBorder="1" applyAlignment="1">
      <alignment horizontal="center"/>
    </xf>
    <xf numFmtId="43" fontId="0" fillId="0" borderId="16" xfId="0" applyNumberFormat="1" applyBorder="1"/>
    <xf numFmtId="5" fontId="0" fillId="0" borderId="0" xfId="2" applyNumberFormat="1" applyFont="1" applyFill="1" applyAlignment="1"/>
    <xf numFmtId="37" fontId="0" fillId="0" borderId="0" xfId="2" applyNumberFormat="1" applyFont="1" applyFill="1" applyAlignment="1"/>
  </cellXfs>
  <cellStyles count="1900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KAWC%202025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  <sheetName val="2025 KY Constants_Financial Dat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  <row r="2">
          <cell r="B2" t="str">
            <v>Water Profit Centers</v>
          </cell>
        </row>
        <row r="4">
          <cell r="B4" t="str">
            <v>linkout to Exhibit 37 I-1 and K - with IncStmt support</v>
          </cell>
        </row>
        <row r="5">
          <cell r="B5" t="str">
            <v>linkout to KAWC 2025 Income Statement</v>
          </cell>
        </row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F7" t="str">
            <v>2020act</v>
          </cell>
          <cell r="G7" t="str">
            <v>2021act</v>
          </cell>
          <cell r="H7" t="str">
            <v>2022act</v>
          </cell>
          <cell r="I7" t="str">
            <v>2023act</v>
          </cell>
          <cell r="J7" t="str">
            <v>2024act</v>
          </cell>
          <cell r="K7" t="str">
            <v>9/24-2/25 Actual</v>
          </cell>
          <cell r="L7" t="str">
            <v>3/25-8/25 Actual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-58034960.759999998</v>
          </cell>
          <cell r="G8">
            <v>-56552298.890000001</v>
          </cell>
          <cell r="H8">
            <v>-57497918.399999999</v>
          </cell>
          <cell r="I8">
            <v>-58779625.050000004</v>
          </cell>
          <cell r="J8">
            <v>-64509749.579999998</v>
          </cell>
          <cell r="K8">
            <v>-30821069.520000003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-1.2699999999999998</v>
          </cell>
          <cell r="G9">
            <v>0</v>
          </cell>
          <cell r="H9">
            <v>-67.040000000000006</v>
          </cell>
          <cell r="I9">
            <v>-69.55</v>
          </cell>
          <cell r="J9">
            <v>0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-263929.51</v>
          </cell>
          <cell r="G10">
            <v>-828640.43</v>
          </cell>
          <cell r="H10">
            <v>-1888039.04</v>
          </cell>
          <cell r="I10">
            <v>-3089161.56</v>
          </cell>
          <cell r="J10">
            <v>-2715192.56</v>
          </cell>
          <cell r="K10">
            <v>-2537849.9499999997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-7691.9399999999987</v>
          </cell>
          <cell r="G11">
            <v>-162644.86000000002</v>
          </cell>
          <cell r="H11">
            <v>-178293.08000000002</v>
          </cell>
          <cell r="I11">
            <v>85628.26</v>
          </cell>
          <cell r="J11">
            <v>-1004578.9199999999</v>
          </cell>
          <cell r="K11">
            <v>595538.48000000021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>
            <v>0</v>
          </cell>
          <cell r="D12" t="str">
            <v>Water revenues - residential</v>
          </cell>
          <cell r="E12">
            <v>0</v>
          </cell>
          <cell r="F12">
            <v>-58306583.480000004</v>
          </cell>
          <cell r="G12">
            <v>-57543584.18</v>
          </cell>
          <cell r="H12">
            <v>-59564317.559999995</v>
          </cell>
          <cell r="I12">
            <v>-61783227.900000006</v>
          </cell>
          <cell r="J12">
            <v>-68229521.060000002</v>
          </cell>
          <cell r="K12">
            <v>-32763380.989999995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-24297726.16</v>
          </cell>
          <cell r="G13">
            <v>-25293977.120000001</v>
          </cell>
          <cell r="H13">
            <v>-26777156.540000003</v>
          </cell>
          <cell r="I13">
            <v>-27556587.869999997</v>
          </cell>
          <cell r="J13">
            <v>-30247090.789999999</v>
          </cell>
          <cell r="K13">
            <v>-14254942.210000001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-115228.20000000001</v>
          </cell>
          <cell r="G14">
            <v>-374687.39999999997</v>
          </cell>
          <cell r="H14">
            <v>-887337.6</v>
          </cell>
          <cell r="I14">
            <v>-1442580.07</v>
          </cell>
          <cell r="J14">
            <v>-1287841.28</v>
          </cell>
          <cell r="K14">
            <v>-1167326.5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-41659.519999999997</v>
          </cell>
          <cell r="G16">
            <v>-81306.95</v>
          </cell>
          <cell r="H16">
            <v>65338.110000000008</v>
          </cell>
          <cell r="I16">
            <v>-132566.01</v>
          </cell>
          <cell r="J16">
            <v>-492677.64</v>
          </cell>
          <cell r="K16">
            <v>389843.5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>
            <v>0</v>
          </cell>
          <cell r="D17" t="str">
            <v>Water revenues - commercial</v>
          </cell>
          <cell r="E17">
            <v>0</v>
          </cell>
          <cell r="F17">
            <v>-24454613.880000003</v>
          </cell>
          <cell r="G17">
            <v>-25749971.470000003</v>
          </cell>
          <cell r="H17">
            <v>-27599156.029999997</v>
          </cell>
          <cell r="I17">
            <v>-29131733.949999999</v>
          </cell>
          <cell r="J17">
            <v>-32027609.709999997</v>
          </cell>
          <cell r="K17">
            <v>-15032425.210000001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-2504633.21</v>
          </cell>
          <cell r="G18">
            <v>-2578291.7000000002</v>
          </cell>
          <cell r="H18">
            <v>-2501660.0499999998</v>
          </cell>
          <cell r="I18">
            <v>-2638369.0299999998</v>
          </cell>
          <cell r="J18">
            <v>-2750589.78</v>
          </cell>
          <cell r="K18">
            <v>-1249299.03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-11804.16</v>
          </cell>
          <cell r="G19">
            <v>-37825.589999999997</v>
          </cell>
          <cell r="H19">
            <v>-81200.100000000006</v>
          </cell>
          <cell r="I19">
            <v>-142369.37</v>
          </cell>
          <cell r="J19">
            <v>-116869.94</v>
          </cell>
          <cell r="K19">
            <v>-103617.89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Water revenues - industrial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9675.33</v>
          </cell>
          <cell r="G22">
            <v>27801.43</v>
          </cell>
          <cell r="H22">
            <v>-40177.760000000002</v>
          </cell>
          <cell r="I22">
            <v>22531.919999999998</v>
          </cell>
          <cell r="J22">
            <v>56030.9</v>
          </cell>
          <cell r="K22">
            <v>53370.76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>
            <v>0</v>
          </cell>
          <cell r="D23" t="str">
            <v>Water revenues - industrial</v>
          </cell>
          <cell r="E23">
            <v>0</v>
          </cell>
          <cell r="F23">
            <v>-2506762.04</v>
          </cell>
          <cell r="G23">
            <v>-2588315.86</v>
          </cell>
          <cell r="H23">
            <v>-2623037.91</v>
          </cell>
          <cell r="I23">
            <v>-2758206.48</v>
          </cell>
          <cell r="J23">
            <v>-2811428.82</v>
          </cell>
          <cell r="K23">
            <v>-1299546.1600000001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-4432764.58</v>
          </cell>
          <cell r="G24">
            <v>-4411350.58</v>
          </cell>
          <cell r="H24">
            <v>-4430108.62</v>
          </cell>
          <cell r="I24">
            <v>-4423667.08</v>
          </cell>
          <cell r="J24">
            <v>-4618800.209999999</v>
          </cell>
          <cell r="K24">
            <v>-2076610.1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-21516.84</v>
          </cell>
          <cell r="G25">
            <v>-66399.97</v>
          </cell>
          <cell r="H25">
            <v>-140514.91</v>
          </cell>
          <cell r="I25">
            <v>-227802.49</v>
          </cell>
          <cell r="J25">
            <v>-200430.8</v>
          </cell>
          <cell r="K25">
            <v>-200865.90999999997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40600.42</v>
          </cell>
          <cell r="G26">
            <v>60709.25</v>
          </cell>
          <cell r="H26">
            <v>-102034.3</v>
          </cell>
          <cell r="I26">
            <v>-62.74</v>
          </cell>
          <cell r="J26">
            <v>-177.23</v>
          </cell>
          <cell r="K26">
            <v>98.59999999999998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>
            <v>0</v>
          </cell>
          <cell r="D27" t="str">
            <v>Water revenues - public fire</v>
          </cell>
          <cell r="E27">
            <v>0</v>
          </cell>
          <cell r="F27">
            <v>-4413681</v>
          </cell>
          <cell r="G27">
            <v>-4417041.3</v>
          </cell>
          <cell r="H27">
            <v>-4672657.83</v>
          </cell>
          <cell r="I27">
            <v>-4651532.3099999996</v>
          </cell>
          <cell r="J27">
            <v>-4819408.24</v>
          </cell>
          <cell r="K27">
            <v>-2277377.41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-2955879.76</v>
          </cell>
          <cell r="G28">
            <v>-3003128.05</v>
          </cell>
          <cell r="H28">
            <v>-3107621.46</v>
          </cell>
          <cell r="I28">
            <v>-3229762.58</v>
          </cell>
          <cell r="J28">
            <v>-3811411.4099999997</v>
          </cell>
          <cell r="K28">
            <v>-1861213.21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0</v>
          </cell>
          <cell r="H29">
            <v>18.690000000000001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-13732.26</v>
          </cell>
          <cell r="G30">
            <v>-44866.57</v>
          </cell>
          <cell r="H30">
            <v>-103893.97</v>
          </cell>
          <cell r="I30">
            <v>-172860.06</v>
          </cell>
          <cell r="J30">
            <v>-144209.43</v>
          </cell>
          <cell r="K30">
            <v>-140404.91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37140.26</v>
          </cell>
          <cell r="G31">
            <v>46407.7</v>
          </cell>
          <cell r="H31">
            <v>-100936.34</v>
          </cell>
          <cell r="I31">
            <v>-15738.89</v>
          </cell>
          <cell r="J31">
            <v>-29246.63</v>
          </cell>
          <cell r="K31">
            <v>15715.000000000004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>
            <v>0</v>
          </cell>
          <cell r="D32" t="str">
            <v>Water revenues - private fire</v>
          </cell>
          <cell r="E32">
            <v>0</v>
          </cell>
          <cell r="F32">
            <v>-2932471.76</v>
          </cell>
          <cell r="G32">
            <v>-3001586.92</v>
          </cell>
          <cell r="H32">
            <v>-3312433.08</v>
          </cell>
          <cell r="I32">
            <v>-3418361.53</v>
          </cell>
          <cell r="J32">
            <v>-3984867.47</v>
          </cell>
          <cell r="K32">
            <v>-1985903.1199999999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-5873105.9699999988</v>
          </cell>
          <cell r="G33">
            <v>-6493542.330000001</v>
          </cell>
          <cell r="H33">
            <v>-6816015.6400000006</v>
          </cell>
          <cell r="I33">
            <v>-6771355.6899999995</v>
          </cell>
          <cell r="J33">
            <v>-7606240.3599999994</v>
          </cell>
          <cell r="K33">
            <v>-3611863.41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-27706.500000000004</v>
          </cell>
          <cell r="G34">
            <v>-96295.599999999991</v>
          </cell>
          <cell r="H34">
            <v>-225412.27000000005</v>
          </cell>
          <cell r="I34">
            <v>-353266.27</v>
          </cell>
          <cell r="J34">
            <v>-323674.61000000004</v>
          </cell>
          <cell r="K34">
            <v>-290106.09999999998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-50463.27</v>
          </cell>
          <cell r="G35">
            <v>67011.600000000006</v>
          </cell>
          <cell r="H35">
            <v>-10591.210000000001</v>
          </cell>
          <cell r="I35">
            <v>-46345.279999999999</v>
          </cell>
          <cell r="J35">
            <v>-137405.47</v>
          </cell>
          <cell r="K35">
            <v>69700.47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>
            <v>0</v>
          </cell>
          <cell r="D36" t="str">
            <v>Water revenues - public authority</v>
          </cell>
          <cell r="E36">
            <v>0</v>
          </cell>
          <cell r="F36">
            <v>-5951275.7400000002</v>
          </cell>
          <cell r="G36">
            <v>-6522826.3300000001</v>
          </cell>
          <cell r="H36">
            <v>-7052019.1199999992</v>
          </cell>
          <cell r="I36">
            <v>-7170967.2400000002</v>
          </cell>
          <cell r="J36">
            <v>-8067320.4400000004</v>
          </cell>
          <cell r="K36">
            <v>-3832269.04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-1075204.0900000001</v>
          </cell>
          <cell r="G37">
            <v>-1195780.8699999999</v>
          </cell>
          <cell r="H37">
            <v>-1353086.18</v>
          </cell>
          <cell r="I37">
            <v>-1627107.7000000002</v>
          </cell>
          <cell r="J37">
            <v>-2026243.2</v>
          </cell>
          <cell r="K37">
            <v>-974380.85999999987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-9478.33</v>
          </cell>
          <cell r="G38">
            <v>-2548.58</v>
          </cell>
          <cell r="H38">
            <v>-1266.44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-5286.99</v>
          </cell>
          <cell r="G39">
            <v>-17373.03</v>
          </cell>
          <cell r="H39">
            <v>-43484.97</v>
          </cell>
          <cell r="I39">
            <v>-84703.45</v>
          </cell>
          <cell r="J39">
            <v>-91830.7</v>
          </cell>
          <cell r="K39">
            <v>-78754.22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-28626.54</v>
          </cell>
          <cell r="G40">
            <v>10422.91</v>
          </cell>
          <cell r="H40">
            <v>-20071.11</v>
          </cell>
          <cell r="I40">
            <v>2641.4700000000003</v>
          </cell>
          <cell r="J40">
            <v>-31486.269999999997</v>
          </cell>
          <cell r="K40">
            <v>64409.489999999991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>
            <v>0</v>
          </cell>
          <cell r="D41" t="str">
            <v>Water revenues - sales for resale</v>
          </cell>
          <cell r="E41">
            <v>0</v>
          </cell>
          <cell r="F41">
            <v>-1118595.95</v>
          </cell>
          <cell r="G41">
            <v>-1205279.57</v>
          </cell>
          <cell r="H41">
            <v>-1417908.7</v>
          </cell>
          <cell r="I41">
            <v>-1709169.68</v>
          </cell>
          <cell r="J41">
            <v>-2149560.17</v>
          </cell>
          <cell r="K41">
            <v>-988725.59000000008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-214211.67</v>
          </cell>
          <cell r="G42">
            <v>-136103.38</v>
          </cell>
          <cell r="H42">
            <v>-105830.22</v>
          </cell>
          <cell r="I42">
            <v>-117101.36</v>
          </cell>
          <cell r="J42">
            <v>-125875.16</v>
          </cell>
          <cell r="K42">
            <v>-61693.710000000006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-396.51000000000005</v>
          </cell>
          <cell r="G43">
            <v>-1711.5</v>
          </cell>
          <cell r="H43">
            <v>-3424.43</v>
          </cell>
          <cell r="I43">
            <v>-6665.88</v>
          </cell>
          <cell r="J43">
            <v>-5102.3</v>
          </cell>
          <cell r="K43">
            <v>-4477.08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-135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-3668.2</v>
          </cell>
          <cell r="G45">
            <v>539.75</v>
          </cell>
          <cell r="H45">
            <v>23149.74</v>
          </cell>
          <cell r="I45">
            <v>-22975.19</v>
          </cell>
          <cell r="J45">
            <v>-4721.91</v>
          </cell>
          <cell r="K45">
            <v>-683.86999999999989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-15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1331071.9700000002</v>
          </cell>
          <cell r="G47">
            <v>714506.25</v>
          </cell>
          <cell r="H47">
            <v>-714625.54999999993</v>
          </cell>
          <cell r="I47">
            <v>0</v>
          </cell>
          <cell r="J47">
            <v>0</v>
          </cell>
          <cell r="K47">
            <v>-5992505.9199999999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-5.79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>
            <v>0</v>
          </cell>
          <cell r="D49" t="str">
            <v>Water revenues - other</v>
          </cell>
          <cell r="E49">
            <v>0</v>
          </cell>
          <cell r="F49">
            <v>1112639.8</v>
          </cell>
          <cell r="G49">
            <v>577231.12</v>
          </cell>
          <cell r="H49">
            <v>-800730.46</v>
          </cell>
          <cell r="I49">
            <v>-146742.43</v>
          </cell>
          <cell r="J49">
            <v>-135699.37</v>
          </cell>
          <cell r="K49">
            <v>-6059360.5800000001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>
            <v>0</v>
          </cell>
          <cell r="D50" t="str">
            <v>Water revenues</v>
          </cell>
          <cell r="E50">
            <v>0</v>
          </cell>
          <cell r="F50">
            <v>-98571344.049999997</v>
          </cell>
          <cell r="G50">
            <v>-100451374.50999999</v>
          </cell>
          <cell r="H50">
            <v>-107042260.69</v>
          </cell>
          <cell r="I50">
            <v>-110769941.52</v>
          </cell>
          <cell r="J50">
            <v>-122225415.28</v>
          </cell>
          <cell r="K50">
            <v>-64238988.100000001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>
            <v>0</v>
          </cell>
          <cell r="D59" t="str">
            <v>Sewer revenues</v>
          </cell>
          <cell r="E59">
            <v>0</v>
          </cell>
          <cell r="F59">
            <v>-199302.53</v>
          </cell>
          <cell r="G59">
            <v>-215746.84</v>
          </cell>
          <cell r="H59">
            <v>-45419.85</v>
          </cell>
          <cell r="I59">
            <v>33.47</v>
          </cell>
          <cell r="J59">
            <v>9.14</v>
          </cell>
          <cell r="K59">
            <v>0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-160529.42000000001</v>
          </cell>
          <cell r="G60">
            <v>-650368.57999999996</v>
          </cell>
          <cell r="H60">
            <v>-780829.34000000008</v>
          </cell>
          <cell r="I60">
            <v>-766524.52</v>
          </cell>
          <cell r="J60">
            <v>-688589.94</v>
          </cell>
          <cell r="K60">
            <v>-310863.11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-96947.17</v>
          </cell>
          <cell r="G61">
            <v>-126659.51</v>
          </cell>
          <cell r="H61">
            <v>-105704.76</v>
          </cell>
          <cell r="I61">
            <v>-116543.67</v>
          </cell>
          <cell r="J61">
            <v>-119332.28</v>
          </cell>
          <cell r="K61">
            <v>-61111.140000000007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-154929.96</v>
          </cell>
          <cell r="I62">
            <v>-224963.04</v>
          </cell>
          <cell r="J62">
            <v>-228244.32</v>
          </cell>
          <cell r="K62">
            <v>-80286.720000000001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40310400</v>
          </cell>
          <cell r="D63" t="str">
            <v>Other Revenue - NSF Check Charge</v>
          </cell>
          <cell r="E63">
            <v>471</v>
          </cell>
          <cell r="F63">
            <v>-21780</v>
          </cell>
          <cell r="G63">
            <v>-28032</v>
          </cell>
          <cell r="H63">
            <v>-34476</v>
          </cell>
          <cell r="I63">
            <v>-34092</v>
          </cell>
          <cell r="J63">
            <v>-35904</v>
          </cell>
          <cell r="K63">
            <v>-18456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40310500</v>
          </cell>
          <cell r="D64" t="str">
            <v>Other Revenue - Application/Initiation Fee</v>
          </cell>
          <cell r="E64">
            <v>471</v>
          </cell>
          <cell r="F64">
            <v>-701004.61</v>
          </cell>
          <cell r="G64">
            <v>-638518</v>
          </cell>
          <cell r="H64">
            <v>-617197.65</v>
          </cell>
          <cell r="I64">
            <v>-625774.07999999996</v>
          </cell>
          <cell r="J64">
            <v>-628714.06000000006</v>
          </cell>
          <cell r="K64">
            <v>-256094.54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40310600</v>
          </cell>
          <cell r="D65" t="str">
            <v>Other Revenue - Usage Data</v>
          </cell>
          <cell r="E65">
            <v>471</v>
          </cell>
          <cell r="F65">
            <v>-46085.37</v>
          </cell>
          <cell r="G65">
            <v>-49924.74</v>
          </cell>
          <cell r="H65">
            <v>-61306.97</v>
          </cell>
          <cell r="I65">
            <v>-61647.88</v>
          </cell>
          <cell r="J65">
            <v>-61997.48</v>
          </cell>
          <cell r="K65">
            <v>-30620.71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40310700</v>
          </cell>
          <cell r="D66" t="str">
            <v>Other Revenue - Reconnection Fee</v>
          </cell>
          <cell r="E66">
            <v>471</v>
          </cell>
          <cell r="F66">
            <v>-140461.99</v>
          </cell>
          <cell r="G66">
            <v>-333578</v>
          </cell>
          <cell r="H66">
            <v>-486810</v>
          </cell>
          <cell r="I66">
            <v>-564626</v>
          </cell>
          <cell r="J66">
            <v>-418236</v>
          </cell>
          <cell r="K66">
            <v>-188954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40313000</v>
          </cell>
          <cell r="D67" t="str">
            <v>Other Revenue - After Hrs Charge</v>
          </cell>
          <cell r="E67">
            <v>471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-112</v>
          </cell>
          <cell r="K67">
            <v>0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40319900</v>
          </cell>
          <cell r="D68" t="str">
            <v>Other Revenue - Misc Service</v>
          </cell>
          <cell r="E68">
            <v>471</v>
          </cell>
          <cell r="F68">
            <v>-1051.7</v>
          </cell>
          <cell r="G68">
            <v>0</v>
          </cell>
          <cell r="H68">
            <v>-27564.36</v>
          </cell>
          <cell r="I68">
            <v>-55128.72</v>
          </cell>
          <cell r="J68">
            <v>-27596.23</v>
          </cell>
          <cell r="K68">
            <v>-34.840000000000003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40359900</v>
          </cell>
          <cell r="D69" t="str">
            <v>Other Revenue WW - Misc Service</v>
          </cell>
          <cell r="E69">
            <v>536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 t="str">
            <v>Pending Actual</v>
          </cell>
        </row>
        <row r="70">
          <cell r="A70">
            <v>0</v>
          </cell>
          <cell r="B70">
            <v>0</v>
          </cell>
          <cell r="C70">
            <v>0</v>
          </cell>
          <cell r="D70" t="str">
            <v>Other revenues</v>
          </cell>
          <cell r="E70">
            <v>0</v>
          </cell>
          <cell r="F70">
            <v>-1330390.22</v>
          </cell>
          <cell r="G70">
            <v>-1989250.7900000003</v>
          </cell>
          <cell r="H70">
            <v>-2277259.0400000005</v>
          </cell>
          <cell r="I70">
            <v>-2457279.91</v>
          </cell>
          <cell r="J70">
            <v>-2219665.11</v>
          </cell>
          <cell r="K70">
            <v>-951274.8600000001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>
            <v>0</v>
          </cell>
          <cell r="D71" t="str">
            <v>Operating revenues</v>
          </cell>
          <cell r="E71">
            <v>0</v>
          </cell>
          <cell r="F71">
            <v>-100101036.8</v>
          </cell>
          <cell r="G71">
            <v>-102656372.14</v>
          </cell>
          <cell r="H71">
            <v>-109364939.58000001</v>
          </cell>
          <cell r="I71">
            <v>-113227187.96000001</v>
          </cell>
          <cell r="J71">
            <v>-124445071.25</v>
          </cell>
          <cell r="K71">
            <v>-65190262.959999993</v>
          </cell>
          <cell r="L71" t="str">
            <v>Pending Actual</v>
          </cell>
        </row>
        <row r="72">
          <cell r="A72" t="str">
            <v>P13</v>
          </cell>
          <cell r="B72" t="str">
            <v>Purchased water</v>
          </cell>
          <cell r="C72">
            <v>51010000</v>
          </cell>
          <cell r="D72" t="str">
            <v>Purchased Water</v>
          </cell>
          <cell r="E72">
            <v>610.1</v>
          </cell>
          <cell r="F72">
            <v>350140.4</v>
          </cell>
          <cell r="G72">
            <v>366184.10000000003</v>
          </cell>
          <cell r="H72">
            <v>377352.21</v>
          </cell>
          <cell r="I72">
            <v>345519.71</v>
          </cell>
          <cell r="J72">
            <v>335880.17</v>
          </cell>
          <cell r="K72">
            <v>186360.16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51015000</v>
          </cell>
          <cell r="D73" t="str">
            <v>Purchased Water Interco</v>
          </cell>
          <cell r="E73">
            <v>610.1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 t="str">
            <v>Pending Actual</v>
          </cell>
        </row>
        <row r="74">
          <cell r="A74">
            <v>0</v>
          </cell>
          <cell r="B74">
            <v>0</v>
          </cell>
          <cell r="C74">
            <v>0</v>
          </cell>
          <cell r="D74" t="str">
            <v>Purchased water</v>
          </cell>
          <cell r="E74">
            <v>0</v>
          </cell>
          <cell r="F74">
            <v>350140.4</v>
          </cell>
          <cell r="G74">
            <v>366184.10000000003</v>
          </cell>
          <cell r="H74">
            <v>377352.21</v>
          </cell>
          <cell r="I74">
            <v>345519.71</v>
          </cell>
          <cell r="J74">
            <v>335880.17</v>
          </cell>
          <cell r="K74">
            <v>186360.16</v>
          </cell>
          <cell r="L74" t="str">
            <v>Pending Actual</v>
          </cell>
        </row>
        <row r="75">
          <cell r="A75" t="str">
            <v>P14</v>
          </cell>
          <cell r="B75" t="str">
            <v>Fuel and power</v>
          </cell>
          <cell r="C75">
            <v>51510000</v>
          </cell>
          <cell r="D75" t="str">
            <v>Purchased Power - Natural Account</v>
          </cell>
          <cell r="E75">
            <v>615.79999999999995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51510011</v>
          </cell>
          <cell r="D76" t="str">
            <v>Purchased Power - Source of Supply</v>
          </cell>
          <cell r="E76">
            <v>615.1</v>
          </cell>
          <cell r="F76">
            <v>154290.54</v>
          </cell>
          <cell r="G76">
            <v>107177.94</v>
          </cell>
          <cell r="H76">
            <v>105022.88</v>
          </cell>
          <cell r="I76">
            <v>57100.71</v>
          </cell>
          <cell r="J76">
            <v>79223.83</v>
          </cell>
          <cell r="K76">
            <v>62878.80000000001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51510012</v>
          </cell>
          <cell r="D77" t="str">
            <v>Purchased Power - Pumping</v>
          </cell>
          <cell r="E77">
            <v>615.1</v>
          </cell>
          <cell r="F77">
            <v>507285.35</v>
          </cell>
          <cell r="G77">
            <v>574817.57000000007</v>
          </cell>
          <cell r="H77">
            <v>609647.80000000005</v>
          </cell>
          <cell r="I77">
            <v>572133.80000000005</v>
          </cell>
          <cell r="J77">
            <v>536875</v>
          </cell>
          <cell r="K77">
            <v>273216.63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51510013</v>
          </cell>
          <cell r="D78" t="str">
            <v>Purchased Power - Water Treatment</v>
          </cell>
          <cell r="E78">
            <v>615.29999999999995</v>
          </cell>
          <cell r="F78">
            <v>3361852.28</v>
          </cell>
          <cell r="G78">
            <v>3553948.4600000004</v>
          </cell>
          <cell r="H78">
            <v>4416114.9400000004</v>
          </cell>
          <cell r="I78">
            <v>4572466.5299999993</v>
          </cell>
          <cell r="J78">
            <v>4782824.0799999991</v>
          </cell>
          <cell r="K78">
            <v>2252393.46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51510014</v>
          </cell>
          <cell r="D79" t="str">
            <v>Purchased Power - Transmission &amp; Distribution</v>
          </cell>
          <cell r="E79">
            <v>615.5</v>
          </cell>
          <cell r="F79">
            <v>31149.51</v>
          </cell>
          <cell r="G79">
            <v>22818.92</v>
          </cell>
          <cell r="H79">
            <v>24568.85</v>
          </cell>
          <cell r="I79">
            <v>19565.22</v>
          </cell>
          <cell r="J79">
            <v>17969.73</v>
          </cell>
          <cell r="K79">
            <v>11110.63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51520000</v>
          </cell>
          <cell r="D80" t="str">
            <v>Fuel for Power Production</v>
          </cell>
          <cell r="E80">
            <v>616.1</v>
          </cell>
          <cell r="F80">
            <v>15324.06</v>
          </cell>
          <cell r="G80">
            <v>12870.21</v>
          </cell>
          <cell r="H80">
            <v>10135.09</v>
          </cell>
          <cell r="I80">
            <v>28602.27</v>
          </cell>
          <cell r="J80">
            <v>4156.43</v>
          </cell>
          <cell r="K80">
            <v>12095.12</v>
          </cell>
          <cell r="L80" t="str">
            <v>Pending Actual</v>
          </cell>
        </row>
        <row r="81">
          <cell r="A81">
            <v>0</v>
          </cell>
          <cell r="B81">
            <v>0</v>
          </cell>
          <cell r="C81">
            <v>0</v>
          </cell>
          <cell r="D81" t="str">
            <v>Fuel and power</v>
          </cell>
          <cell r="E81">
            <v>0</v>
          </cell>
          <cell r="F81">
            <v>4069901.7399999998</v>
          </cell>
          <cell r="G81">
            <v>4271633.0999999996</v>
          </cell>
          <cell r="H81">
            <v>5165489.5600000005</v>
          </cell>
          <cell r="I81">
            <v>5249868.53</v>
          </cell>
          <cell r="J81">
            <v>5421049.0700000003</v>
          </cell>
          <cell r="K81">
            <v>2611694.64</v>
          </cell>
          <cell r="L81" t="str">
            <v>Pending Actual</v>
          </cell>
        </row>
        <row r="82">
          <cell r="A82" t="str">
            <v>P15</v>
          </cell>
          <cell r="B82" t="str">
            <v>Chemicals</v>
          </cell>
          <cell r="C82">
            <v>51800000</v>
          </cell>
          <cell r="D82" t="str">
            <v>Chemicals</v>
          </cell>
          <cell r="E82">
            <v>618.29999999999995</v>
          </cell>
          <cell r="F82">
            <v>1860390.42</v>
          </cell>
          <cell r="G82">
            <v>2203330.09</v>
          </cell>
          <cell r="H82">
            <v>3237718.8899999997</v>
          </cell>
          <cell r="I82">
            <v>4506176.7</v>
          </cell>
          <cell r="J82">
            <v>4607122.8</v>
          </cell>
          <cell r="K82">
            <v>2219235.92</v>
          </cell>
          <cell r="L82" t="str">
            <v>Pending Actual</v>
          </cell>
        </row>
        <row r="83">
          <cell r="A83">
            <v>0</v>
          </cell>
          <cell r="B83">
            <v>0</v>
          </cell>
          <cell r="C83">
            <v>0</v>
          </cell>
          <cell r="D83" t="str">
            <v>Chemicals</v>
          </cell>
          <cell r="E83">
            <v>0</v>
          </cell>
          <cell r="F83">
            <v>1860390.42</v>
          </cell>
          <cell r="G83">
            <v>2203330.09</v>
          </cell>
          <cell r="H83">
            <v>3237718.8899999997</v>
          </cell>
          <cell r="I83">
            <v>4506176.7</v>
          </cell>
          <cell r="J83">
            <v>4607122.8</v>
          </cell>
          <cell r="K83">
            <v>2219235.92</v>
          </cell>
          <cell r="L83" t="str">
            <v>Pending Actual</v>
          </cell>
        </row>
        <row r="84">
          <cell r="A84" t="str">
            <v>P16</v>
          </cell>
          <cell r="B84" t="str">
            <v>Waste disposal</v>
          </cell>
          <cell r="C84">
            <v>51110000</v>
          </cell>
          <cell r="D84" t="str">
            <v>Waste Disposal</v>
          </cell>
          <cell r="E84">
            <v>675.3</v>
          </cell>
          <cell r="F84">
            <v>435075.42</v>
          </cell>
          <cell r="G84">
            <v>479454.28</v>
          </cell>
          <cell r="H84">
            <v>449451.64</v>
          </cell>
          <cell r="I84">
            <v>489592.74</v>
          </cell>
          <cell r="J84">
            <v>708058.73</v>
          </cell>
          <cell r="K84">
            <v>547417.75</v>
          </cell>
          <cell r="L84" t="str">
            <v>Pending Actual</v>
          </cell>
        </row>
        <row r="85">
          <cell r="A85">
            <v>0</v>
          </cell>
          <cell r="B85">
            <v>0</v>
          </cell>
          <cell r="C85">
            <v>0</v>
          </cell>
          <cell r="D85" t="str">
            <v>Waste disposal</v>
          </cell>
          <cell r="E85">
            <v>0</v>
          </cell>
          <cell r="F85">
            <v>435075.42</v>
          </cell>
          <cell r="G85">
            <v>479454.28</v>
          </cell>
          <cell r="H85">
            <v>449451.64</v>
          </cell>
          <cell r="I85">
            <v>489592.74</v>
          </cell>
          <cell r="J85">
            <v>708058.73</v>
          </cell>
          <cell r="K85">
            <v>547417.75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>
            <v>0</v>
          </cell>
          <cell r="D86" t="str">
            <v>Production costs</v>
          </cell>
          <cell r="E86">
            <v>0</v>
          </cell>
          <cell r="F86">
            <v>6715507.9800000004</v>
          </cell>
          <cell r="G86">
            <v>7320601.5700000003</v>
          </cell>
          <cell r="H86">
            <v>9230012.3000000007</v>
          </cell>
          <cell r="I86">
            <v>10591157.68</v>
          </cell>
          <cell r="J86">
            <v>11072110.769999998</v>
          </cell>
          <cell r="K86">
            <v>5564708.4700000007</v>
          </cell>
          <cell r="L86" t="str">
            <v>Pending Actual</v>
          </cell>
        </row>
        <row r="87">
          <cell r="A87" t="str">
            <v>P17</v>
          </cell>
          <cell r="B87" t="str">
            <v>Salaries and wages</v>
          </cell>
          <cell r="C87">
            <v>50100000</v>
          </cell>
          <cell r="D87" t="str">
            <v>Labor Natural Account</v>
          </cell>
          <cell r="E87">
            <v>601.79999999999995</v>
          </cell>
          <cell r="F87">
            <v>4069177.33</v>
          </cell>
          <cell r="G87">
            <v>4259707.28</v>
          </cell>
          <cell r="H87">
            <v>4715132.8099999996</v>
          </cell>
          <cell r="I87">
            <v>5246150.16</v>
          </cell>
          <cell r="J87">
            <v>5331698.1599999992</v>
          </cell>
          <cell r="K87">
            <v>2685776.41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50100001</v>
          </cell>
          <cell r="D88" t="str">
            <v>Labor Expense Accrual</v>
          </cell>
          <cell r="E88">
            <v>601.79999999999995</v>
          </cell>
          <cell r="F88">
            <v>-99944.09</v>
          </cell>
          <cell r="G88">
            <v>5540.3999999999987</v>
          </cell>
          <cell r="H88">
            <v>24419.460000000003</v>
          </cell>
          <cell r="I88">
            <v>11838.449999999999</v>
          </cell>
          <cell r="J88">
            <v>33406.19</v>
          </cell>
          <cell r="K88">
            <v>11091.38999999999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50101300</v>
          </cell>
          <cell r="D89" t="str">
            <v>Labor Oper Water Treatment</v>
          </cell>
          <cell r="E89">
            <v>601.29999999999995</v>
          </cell>
          <cell r="F89">
            <v>1810089.5</v>
          </cell>
          <cell r="G89">
            <v>1925903.81</v>
          </cell>
          <cell r="H89">
            <v>2062629.81</v>
          </cell>
          <cell r="I89">
            <v>2150462.98</v>
          </cell>
          <cell r="J89">
            <v>2253958.34</v>
          </cell>
          <cell r="K89">
            <v>1126456.5699999998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50101305</v>
          </cell>
          <cell r="D90" t="str">
            <v>Labor Oper Water Treatment - Super &amp; Eng</v>
          </cell>
          <cell r="E90">
            <v>601.29999999999995</v>
          </cell>
          <cell r="F90">
            <v>59546.82</v>
          </cell>
          <cell r="G90">
            <v>66934.52</v>
          </cell>
          <cell r="H90">
            <v>69369.350000000006</v>
          </cell>
          <cell r="I90">
            <v>83076.160000000003</v>
          </cell>
          <cell r="J90">
            <v>85594.72</v>
          </cell>
          <cell r="K90">
            <v>37789.320000000007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50101400</v>
          </cell>
          <cell r="D91" t="str">
            <v>Labor Oper Transmission &amp; Distribution</v>
          </cell>
          <cell r="E91">
            <v>601.5</v>
          </cell>
          <cell r="F91">
            <v>195514.58</v>
          </cell>
          <cell r="G91">
            <v>161067.07</v>
          </cell>
          <cell r="H91">
            <v>147893.49</v>
          </cell>
          <cell r="I91">
            <v>222576.03</v>
          </cell>
          <cell r="J91">
            <v>253824.69</v>
          </cell>
          <cell r="K91">
            <v>158654.39999999999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50101405</v>
          </cell>
          <cell r="D92" t="str">
            <v>Labor Oper Trans &amp; Distr - Super &amp; Eng</v>
          </cell>
          <cell r="E92">
            <v>601.5</v>
          </cell>
          <cell r="F92">
            <v>9194.5300000000007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50101415</v>
          </cell>
          <cell r="D93" t="str">
            <v>Labor Oper Trans &amp; Distr - Lines</v>
          </cell>
          <cell r="E93">
            <v>601.5</v>
          </cell>
          <cell r="F93">
            <v>80026.3</v>
          </cell>
          <cell r="G93">
            <v>60045.95</v>
          </cell>
          <cell r="H93">
            <v>45380.58</v>
          </cell>
          <cell r="I93">
            <v>102784.37</v>
          </cell>
          <cell r="J93">
            <v>108091.82</v>
          </cell>
          <cell r="K93">
            <v>55935.76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50101420</v>
          </cell>
          <cell r="D94" t="str">
            <v>Labor Oper Trans &amp; Distr - Meter</v>
          </cell>
          <cell r="E94">
            <v>601.5</v>
          </cell>
          <cell r="F94">
            <v>675359.28</v>
          </cell>
          <cell r="G94">
            <v>682780.79</v>
          </cell>
          <cell r="H94">
            <v>704209.28</v>
          </cell>
          <cell r="I94">
            <v>646916.02</v>
          </cell>
          <cell r="J94">
            <v>657331.1</v>
          </cell>
          <cell r="K94">
            <v>296816.98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50101500</v>
          </cell>
          <cell r="D95" t="str">
            <v>Labor Oper Customer Accounting</v>
          </cell>
          <cell r="E95">
            <v>601.70000000000005</v>
          </cell>
          <cell r="F95">
            <v>27222.95</v>
          </cell>
          <cell r="G95">
            <v>33839.760000000002</v>
          </cell>
          <cell r="H95">
            <v>40009.42</v>
          </cell>
          <cell r="I95">
            <v>28460.5</v>
          </cell>
          <cell r="J95">
            <v>21591.69</v>
          </cell>
          <cell r="K95">
            <v>11696.1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50101505</v>
          </cell>
          <cell r="D96" t="str">
            <v>Labor Oper Customer Acctg - Super &amp; Eng</v>
          </cell>
          <cell r="E96">
            <v>601.70000000000005</v>
          </cell>
          <cell r="F96">
            <v>205001.71</v>
          </cell>
          <cell r="G96">
            <v>2338.58</v>
          </cell>
          <cell r="H96">
            <v>1584.64</v>
          </cell>
          <cell r="I96">
            <v>1000</v>
          </cell>
          <cell r="J96">
            <v>219.4</v>
          </cell>
          <cell r="K96">
            <v>219.39999999999992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50101510</v>
          </cell>
          <cell r="D97" t="str">
            <v>Labor Oper Customer Acctg - Meter Read</v>
          </cell>
          <cell r="E97">
            <v>601.70000000000005</v>
          </cell>
          <cell r="F97">
            <v>377984.06</v>
          </cell>
          <cell r="G97">
            <v>292093.71999999997</v>
          </cell>
          <cell r="H97">
            <v>318089.24</v>
          </cell>
          <cell r="I97">
            <v>395673.45999999996</v>
          </cell>
          <cell r="J97">
            <v>313808.14999999997</v>
          </cell>
          <cell r="K97">
            <v>152065.33000000002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50101520</v>
          </cell>
          <cell r="D98" t="str">
            <v>Labor Oper Customer Acctg - Cust Serv &amp; Info</v>
          </cell>
          <cell r="E98">
            <v>601.70000000000005</v>
          </cell>
          <cell r="F98">
            <v>216920.75</v>
          </cell>
          <cell r="G98">
            <v>289463.98</v>
          </cell>
          <cell r="H98">
            <v>257729.30000000002</v>
          </cell>
          <cell r="I98">
            <v>299238.75</v>
          </cell>
          <cell r="J98">
            <v>202603.83000000002</v>
          </cell>
          <cell r="K98">
            <v>70569.97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50101600</v>
          </cell>
          <cell r="D99" t="str">
            <v>Labor Oper Admin &amp; General</v>
          </cell>
          <cell r="E99">
            <v>601.79999999999995</v>
          </cell>
          <cell r="F99">
            <v>671993.21</v>
          </cell>
          <cell r="G99">
            <v>700227.65999999992</v>
          </cell>
          <cell r="H99">
            <v>893627.35</v>
          </cell>
          <cell r="I99">
            <v>673659.25</v>
          </cell>
          <cell r="J99">
            <v>781295.03</v>
          </cell>
          <cell r="K99">
            <v>417516.70999999996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50101601</v>
          </cell>
          <cell r="D100" t="str">
            <v>Labor Oper Adm &amp; Gen - Director &amp; Officer</v>
          </cell>
          <cell r="E100">
            <v>603.79999999999995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50102300</v>
          </cell>
          <cell r="D101" t="str">
            <v>Labor Maint Water Treatment</v>
          </cell>
          <cell r="E101">
            <v>601.4</v>
          </cell>
          <cell r="F101">
            <v>256852.33</v>
          </cell>
          <cell r="G101">
            <v>276331.96000000002</v>
          </cell>
          <cell r="H101">
            <v>270610</v>
          </cell>
          <cell r="I101">
            <v>277946.49</v>
          </cell>
          <cell r="J101">
            <v>209692.62000000002</v>
          </cell>
          <cell r="K101">
            <v>83378.19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50102400</v>
          </cell>
          <cell r="D102" t="str">
            <v>Labor Maint Transmission &amp; Distribution</v>
          </cell>
          <cell r="E102">
            <v>601.6</v>
          </cell>
          <cell r="F102">
            <v>644529.26</v>
          </cell>
          <cell r="G102">
            <v>594821.56999999995</v>
          </cell>
          <cell r="H102">
            <v>645496.09000000008</v>
          </cell>
          <cell r="I102">
            <v>631759.74</v>
          </cell>
          <cell r="J102">
            <v>655789.26</v>
          </cell>
          <cell r="K102">
            <v>341576.56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50102405</v>
          </cell>
          <cell r="D103" t="str">
            <v>Labor Maint Transmssn &amp; Distr - Super &amp; Eng</v>
          </cell>
          <cell r="E103">
            <v>601.6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50102420</v>
          </cell>
          <cell r="D104" t="str">
            <v>Labor Maint Transmssn &amp; Distr - Mains</v>
          </cell>
          <cell r="E104">
            <v>601.6</v>
          </cell>
          <cell r="F104">
            <v>35436.86</v>
          </cell>
          <cell r="G104">
            <v>32597.57</v>
          </cell>
          <cell r="H104">
            <v>41163.31</v>
          </cell>
          <cell r="I104">
            <v>106836.56</v>
          </cell>
          <cell r="J104">
            <v>97893.45</v>
          </cell>
          <cell r="K104">
            <v>43460.570000000007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50102425</v>
          </cell>
          <cell r="D105" t="str">
            <v>Labor Maint Transmssn &amp; Distr - Fire Mains</v>
          </cell>
          <cell r="E105">
            <v>601.6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50102430</v>
          </cell>
          <cell r="D106" t="str">
            <v>Labor Maint Transmssn &amp; Distr - Service</v>
          </cell>
          <cell r="E106">
            <v>601.6</v>
          </cell>
          <cell r="F106">
            <v>15027.710000000001</v>
          </cell>
          <cell r="G106">
            <v>63871.8</v>
          </cell>
          <cell r="H106">
            <v>69201.98</v>
          </cell>
          <cell r="I106">
            <v>40467.06</v>
          </cell>
          <cell r="J106">
            <v>31847.97</v>
          </cell>
          <cell r="K106">
            <v>15138.3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50102435</v>
          </cell>
          <cell r="D107" t="str">
            <v>Labor Maint Transmssn &amp; Distr - Meter</v>
          </cell>
          <cell r="E107">
            <v>601.6</v>
          </cell>
          <cell r="F107">
            <v>48699.520000000004</v>
          </cell>
          <cell r="G107">
            <v>58565.5</v>
          </cell>
          <cell r="H107">
            <v>48472.34</v>
          </cell>
          <cell r="I107">
            <v>64463.43</v>
          </cell>
          <cell r="J107">
            <v>55733.599999999999</v>
          </cell>
          <cell r="K107">
            <v>32481.17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50102440</v>
          </cell>
          <cell r="D108" t="str">
            <v>Labor Maint Transmssn &amp; Distr - Hydrants</v>
          </cell>
          <cell r="E108">
            <v>601.6</v>
          </cell>
          <cell r="F108">
            <v>11315.699999999999</v>
          </cell>
          <cell r="G108">
            <v>1307.71</v>
          </cell>
          <cell r="H108">
            <v>64644.500000000007</v>
          </cell>
          <cell r="I108">
            <v>48374.720000000001</v>
          </cell>
          <cell r="J108">
            <v>61561.939999999995</v>
          </cell>
          <cell r="K108">
            <v>18317.169999999998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50109900</v>
          </cell>
          <cell r="D109" t="str">
            <v>Labor Capitalized Credits</v>
          </cell>
          <cell r="E109">
            <v>601.79999999999995</v>
          </cell>
          <cell r="F109">
            <v>-3156139.4000000004</v>
          </cell>
          <cell r="G109">
            <v>-3309742.6100000003</v>
          </cell>
          <cell r="H109">
            <v>-3696713.33</v>
          </cell>
          <cell r="I109">
            <v>-4212230.93</v>
          </cell>
          <cell r="J109">
            <v>-4264007.3899999997</v>
          </cell>
          <cell r="K109">
            <v>-2113438.1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50110000</v>
          </cell>
          <cell r="D110" t="str">
            <v>Labor Non-scheduled Overtime - Natural Account</v>
          </cell>
          <cell r="E110">
            <v>601.79999999999995</v>
          </cell>
          <cell r="F110">
            <v>320802.28000000003</v>
          </cell>
          <cell r="G110">
            <v>527884.2300000001</v>
          </cell>
          <cell r="H110">
            <v>644560.31000000006</v>
          </cell>
          <cell r="I110">
            <v>812706.2</v>
          </cell>
          <cell r="J110">
            <v>829231.59000000008</v>
          </cell>
          <cell r="K110">
            <v>469710.08000000002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50111300</v>
          </cell>
          <cell r="D111" t="str">
            <v>Labor Oper Non-scheduled Overtime- WT</v>
          </cell>
          <cell r="E111">
            <v>601.29999999999995</v>
          </cell>
          <cell r="F111">
            <v>251731.94</v>
          </cell>
          <cell r="G111">
            <v>233928.11</v>
          </cell>
          <cell r="H111">
            <v>300717.61</v>
          </cell>
          <cell r="I111">
            <v>262443.78000000003</v>
          </cell>
          <cell r="J111">
            <v>269614.75</v>
          </cell>
          <cell r="K111">
            <v>164291.06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50111400</v>
          </cell>
          <cell r="D112" t="str">
            <v>Labor Oper Non-scheduled Overtime- TD</v>
          </cell>
          <cell r="E112">
            <v>601.5</v>
          </cell>
          <cell r="F112">
            <v>46571.94</v>
          </cell>
          <cell r="G112">
            <v>26329</v>
          </cell>
          <cell r="H112">
            <v>26058.480000000003</v>
          </cell>
          <cell r="I112">
            <v>24097.34</v>
          </cell>
          <cell r="J112">
            <v>26598.48</v>
          </cell>
          <cell r="K112">
            <v>17253.98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50111405</v>
          </cell>
          <cell r="D113" t="str">
            <v>Labor Oper Non-scheduled Overtime- TD Super &amp; Eng</v>
          </cell>
          <cell r="E113">
            <v>601.5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50111415</v>
          </cell>
          <cell r="D114" t="str">
            <v>Labor Oper Non-scheduled Overtime- TD Lines</v>
          </cell>
          <cell r="E114">
            <v>601.5</v>
          </cell>
          <cell r="F114">
            <v>17692.190000000002</v>
          </cell>
          <cell r="G114">
            <v>14654.8</v>
          </cell>
          <cell r="H114">
            <v>3622.52</v>
          </cell>
          <cell r="I114">
            <v>4392.17</v>
          </cell>
          <cell r="J114">
            <v>3425.94</v>
          </cell>
          <cell r="K114">
            <v>1596.6999999999998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50111420</v>
          </cell>
          <cell r="D115" t="str">
            <v>Labor Oper Non-scheduled Overtime- TD Meter</v>
          </cell>
          <cell r="E115">
            <v>601.5</v>
          </cell>
          <cell r="F115">
            <v>79892.160000000003</v>
          </cell>
          <cell r="G115">
            <v>86934.420000000013</v>
          </cell>
          <cell r="H115">
            <v>97624.95</v>
          </cell>
          <cell r="I115">
            <v>153531.07999999999</v>
          </cell>
          <cell r="J115">
            <v>111103.5</v>
          </cell>
          <cell r="K115">
            <v>52790.280000000006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50111500</v>
          </cell>
          <cell r="D116" t="str">
            <v>Labor Oper Non-scheduled Overtime- CA</v>
          </cell>
          <cell r="E116">
            <v>601.70000000000005</v>
          </cell>
          <cell r="F116">
            <v>1291.97</v>
          </cell>
          <cell r="G116">
            <v>3033.03</v>
          </cell>
          <cell r="H116">
            <v>4377.2299999999996</v>
          </cell>
          <cell r="I116">
            <v>2972.76</v>
          </cell>
          <cell r="J116">
            <v>2578.77</v>
          </cell>
          <cell r="K116">
            <v>835.53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50111510</v>
          </cell>
          <cell r="D117" t="str">
            <v>Labor Oper Non-scheduled Overtime- CA Meter Read</v>
          </cell>
          <cell r="E117">
            <v>601.70000000000005</v>
          </cell>
          <cell r="F117">
            <v>30067.25</v>
          </cell>
          <cell r="G117">
            <v>19744.199999999997</v>
          </cell>
          <cell r="H117">
            <v>48093.57</v>
          </cell>
          <cell r="I117">
            <v>107030.70000000001</v>
          </cell>
          <cell r="J117">
            <v>41854.9</v>
          </cell>
          <cell r="K117">
            <v>25104.34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50111520</v>
          </cell>
          <cell r="D118" t="str">
            <v>Labor Oper Non-scheduled OT - CA Cust Serv &amp; Info</v>
          </cell>
          <cell r="E118">
            <v>601.70000000000005</v>
          </cell>
          <cell r="F118">
            <v>7.05</v>
          </cell>
          <cell r="G118">
            <v>205.12</v>
          </cell>
          <cell r="H118">
            <v>7.1</v>
          </cell>
          <cell r="I118">
            <v>64.5</v>
          </cell>
          <cell r="J118">
            <v>49.91</v>
          </cell>
          <cell r="K118">
            <v>49.92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50111600</v>
          </cell>
          <cell r="D119" t="str">
            <v>Labor Oper Non-scheduled Overtime- AG</v>
          </cell>
          <cell r="E119">
            <v>601.79999999999995</v>
          </cell>
          <cell r="F119">
            <v>1000.3499999999999</v>
          </cell>
          <cell r="G119">
            <v>286.97000000000003</v>
          </cell>
          <cell r="H119">
            <v>1828.83</v>
          </cell>
          <cell r="I119">
            <v>553.17999999999995</v>
          </cell>
          <cell r="J119">
            <v>720.81</v>
          </cell>
          <cell r="K119">
            <v>635.15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50112300</v>
          </cell>
          <cell r="D120" t="str">
            <v>Labor Maint Non-scheduled Overtime- WT</v>
          </cell>
          <cell r="E120">
            <v>601.4</v>
          </cell>
          <cell r="F120">
            <v>50879.24</v>
          </cell>
          <cell r="G120">
            <v>47314.93</v>
          </cell>
          <cell r="H120">
            <v>48083.67</v>
          </cell>
          <cell r="I120">
            <v>46310.09</v>
          </cell>
          <cell r="J120">
            <v>59089.07</v>
          </cell>
          <cell r="K120">
            <v>27805.999999999996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50112400</v>
          </cell>
          <cell r="D121" t="str">
            <v>Labor Maint Non-scheduled Overtime- TD</v>
          </cell>
          <cell r="E121">
            <v>601.6</v>
          </cell>
          <cell r="F121">
            <v>103999</v>
          </cell>
          <cell r="G121">
            <v>98407.18</v>
          </cell>
          <cell r="H121">
            <v>78439.490000000005</v>
          </cell>
          <cell r="I121">
            <v>168466.38</v>
          </cell>
          <cell r="J121">
            <v>101006.14</v>
          </cell>
          <cell r="K121">
            <v>71795.099999999991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50112420</v>
          </cell>
          <cell r="D122" t="str">
            <v>Labor Maint Non-scheduled Overtime- TD Mains</v>
          </cell>
          <cell r="E122">
            <v>601.6</v>
          </cell>
          <cell r="F122">
            <v>10241.950000000001</v>
          </cell>
          <cell r="G122">
            <v>5182.47</v>
          </cell>
          <cell r="H122">
            <v>7619.51</v>
          </cell>
          <cell r="I122">
            <v>38332.480000000003</v>
          </cell>
          <cell r="J122">
            <v>32879.919999999998</v>
          </cell>
          <cell r="K122">
            <v>12125.68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50112430</v>
          </cell>
          <cell r="D123" t="str">
            <v>Labor Maint Non-scheduled Overtime- TD Service</v>
          </cell>
          <cell r="E123">
            <v>601.6</v>
          </cell>
          <cell r="F123">
            <v>3533.3999999999996</v>
          </cell>
          <cell r="G123">
            <v>1955.85</v>
          </cell>
          <cell r="H123">
            <v>2988.8199999999997</v>
          </cell>
          <cell r="I123">
            <v>2659.63</v>
          </cell>
          <cell r="J123">
            <v>1409.58</v>
          </cell>
          <cell r="K123">
            <v>1270.3699999999999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50112435</v>
          </cell>
          <cell r="D124" t="str">
            <v>Labor Maint Non-scheduled Overtime- TD Meter</v>
          </cell>
          <cell r="E124">
            <v>601.6</v>
          </cell>
          <cell r="F124">
            <v>6049.59</v>
          </cell>
          <cell r="G124">
            <v>601.79999999999995</v>
          </cell>
          <cell r="H124">
            <v>645.52</v>
          </cell>
          <cell r="I124">
            <v>1360.11</v>
          </cell>
          <cell r="J124">
            <v>7648.4</v>
          </cell>
          <cell r="K124">
            <v>3997.58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50112440</v>
          </cell>
          <cell r="D125" t="str">
            <v>Labor Maint Non-scheduled Overtime- TD Hydrant</v>
          </cell>
          <cell r="E125">
            <v>601.6</v>
          </cell>
          <cell r="F125">
            <v>1200.25</v>
          </cell>
          <cell r="G125">
            <v>269.85000000000002</v>
          </cell>
          <cell r="H125">
            <v>33532.910000000003</v>
          </cell>
          <cell r="I125">
            <v>21542.789999999997</v>
          </cell>
          <cell r="J125">
            <v>40244.5</v>
          </cell>
          <cell r="K125">
            <v>10468.289999999999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50119900</v>
          </cell>
          <cell r="D126" t="str">
            <v>Labor Non-scheduled Overtime- Capitalized Credits</v>
          </cell>
          <cell r="E126">
            <v>601.79999999999995</v>
          </cell>
          <cell r="F126">
            <v>-319154.01</v>
          </cell>
          <cell r="G126">
            <v>-527558.08000000007</v>
          </cell>
          <cell r="H126">
            <v>-644071.69000000006</v>
          </cell>
          <cell r="I126">
            <v>-812379.58000000007</v>
          </cell>
          <cell r="J126">
            <v>-824422.45000000007</v>
          </cell>
          <cell r="K126">
            <v>-469081.5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50120000</v>
          </cell>
          <cell r="D127" t="str">
            <v>Labor Overtime - Natural Account</v>
          </cell>
          <cell r="E127">
            <v>601.79999999999995</v>
          </cell>
          <cell r="F127">
            <v>886.79</v>
          </cell>
          <cell r="G127">
            <v>1697.71</v>
          </cell>
          <cell r="H127">
            <v>882.97</v>
          </cell>
          <cell r="I127">
            <v>1671.15</v>
          </cell>
          <cell r="J127">
            <v>2085.02</v>
          </cell>
          <cell r="K127">
            <v>310.98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50121300</v>
          </cell>
          <cell r="D128" t="str">
            <v>Labor Oper Scheduled Overtime-WT</v>
          </cell>
          <cell r="E128">
            <v>601.29999999999995</v>
          </cell>
          <cell r="F128">
            <v>51370.61</v>
          </cell>
          <cell r="G128">
            <v>57971.18</v>
          </cell>
          <cell r="H128">
            <v>53972.52</v>
          </cell>
          <cell r="I128">
            <v>71827.789999999994</v>
          </cell>
          <cell r="J128">
            <v>64550.22</v>
          </cell>
          <cell r="K128">
            <v>52951.56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50121400</v>
          </cell>
          <cell r="D129" t="str">
            <v>Labor Oper Scheduled Overtime-TD</v>
          </cell>
          <cell r="E129">
            <v>601.5</v>
          </cell>
          <cell r="F129">
            <v>319.39999999999998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50121405</v>
          </cell>
          <cell r="D130" t="str">
            <v>Labor Oper Scheduled Overtime-TD Super &amp; Eng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50121415</v>
          </cell>
          <cell r="D131" t="str">
            <v>Labor Oper Scheduled Overtime-TD Lines</v>
          </cell>
          <cell r="E131">
            <v>601.5</v>
          </cell>
          <cell r="F131">
            <v>81.64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50121420</v>
          </cell>
          <cell r="D132" t="str">
            <v>Labor Oper Scheduled Overtime-TD Meter</v>
          </cell>
          <cell r="E132">
            <v>601.5</v>
          </cell>
          <cell r="F132">
            <v>639.02</v>
          </cell>
          <cell r="G132">
            <v>280.07</v>
          </cell>
          <cell r="H132">
            <v>415.14</v>
          </cell>
          <cell r="I132">
            <v>390.72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50121510</v>
          </cell>
          <cell r="D133" t="str">
            <v>Labor Oper Scheduled Overtime-CA Merer Read</v>
          </cell>
          <cell r="E133">
            <v>601.70000000000005</v>
          </cell>
          <cell r="F133">
            <v>299.18</v>
          </cell>
          <cell r="G133">
            <v>0</v>
          </cell>
          <cell r="H133">
            <v>0</v>
          </cell>
          <cell r="I133">
            <v>198.8</v>
          </cell>
          <cell r="J133">
            <v>182.4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50121600</v>
          </cell>
          <cell r="D134" t="str">
            <v>Labor Oper Scheduled Overtime-AG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50122400</v>
          </cell>
          <cell r="D135" t="str">
            <v>Labor Maint Scheduled Overtime-TD</v>
          </cell>
          <cell r="E135">
            <v>601.6</v>
          </cell>
          <cell r="F135">
            <v>558.41</v>
          </cell>
          <cell r="G135">
            <v>0</v>
          </cell>
          <cell r="H135">
            <v>150.94999999999999</v>
          </cell>
          <cell r="I135">
            <v>178.01</v>
          </cell>
          <cell r="J135">
            <v>521</v>
          </cell>
          <cell r="K135">
            <v>259.14999999999998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50122420</v>
          </cell>
          <cell r="D136" t="str">
            <v>Labor Maint Scheduled Overtime-TD Mains</v>
          </cell>
          <cell r="E136">
            <v>601.6</v>
          </cell>
          <cell r="F136">
            <v>0</v>
          </cell>
          <cell r="G136">
            <v>0</v>
          </cell>
          <cell r="H136">
            <v>0</v>
          </cell>
          <cell r="I136">
            <v>303.75</v>
          </cell>
          <cell r="J136">
            <v>503.17</v>
          </cell>
          <cell r="K136">
            <v>710.05000000000007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50122430</v>
          </cell>
          <cell r="D137" t="str">
            <v>Labor Maint Scheduled Overtime-TD Service</v>
          </cell>
          <cell r="E137">
            <v>601.6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50122440</v>
          </cell>
          <cell r="D138" t="str">
            <v>Labor Maint Scheduled Overtime-TD Hydrant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514.14</v>
          </cell>
          <cell r="J138">
            <v>0</v>
          </cell>
          <cell r="K138">
            <v>0</v>
          </cell>
          <cell r="L138" t="str">
            <v>Pending Actual</v>
          </cell>
        </row>
        <row r="139">
          <cell r="A139" t="str">
            <v>P17</v>
          </cell>
          <cell r="B139" t="str">
            <v>Salaries and wages</v>
          </cell>
          <cell r="C139">
            <v>50129900</v>
          </cell>
          <cell r="D139" t="str">
            <v>Labor Scheduled Overtime- Capitalized Credits</v>
          </cell>
          <cell r="E139">
            <v>601.79999999999995</v>
          </cell>
          <cell r="F139">
            <v>-886.79</v>
          </cell>
          <cell r="G139">
            <v>-1697.71</v>
          </cell>
          <cell r="H139">
            <v>-882.97</v>
          </cell>
          <cell r="I139">
            <v>-1671.15</v>
          </cell>
          <cell r="J139">
            <v>-2085.02</v>
          </cell>
          <cell r="K139">
            <v>-310.98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50171000</v>
          </cell>
          <cell r="D140" t="str">
            <v>Annual Performance Plan</v>
          </cell>
          <cell r="E140">
            <v>601.79999999999995</v>
          </cell>
          <cell r="F140">
            <v>635364.32999999996</v>
          </cell>
          <cell r="G140">
            <v>720940.02</v>
          </cell>
          <cell r="H140">
            <v>824960.67</v>
          </cell>
          <cell r="I140">
            <v>887833.51</v>
          </cell>
          <cell r="J140">
            <v>910532.88</v>
          </cell>
          <cell r="K140">
            <v>477071.38000000006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50171600</v>
          </cell>
          <cell r="D141" t="str">
            <v>Compensation Exp - Options</v>
          </cell>
          <cell r="E141">
            <v>601.79999999999995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50171800</v>
          </cell>
          <cell r="D142" t="str">
            <v>Compensation Expense - RSU/PSU</v>
          </cell>
          <cell r="E142">
            <v>601.79999999999995</v>
          </cell>
          <cell r="F142">
            <v>6916.5</v>
          </cell>
          <cell r="G142">
            <v>10891.58</v>
          </cell>
          <cell r="H142">
            <v>69832.070000000007</v>
          </cell>
          <cell r="I142">
            <v>186717.38</v>
          </cell>
          <cell r="J142">
            <v>172537.26</v>
          </cell>
          <cell r="K142">
            <v>95764.76999999999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50185000</v>
          </cell>
          <cell r="D143" t="str">
            <v>Severance</v>
          </cell>
          <cell r="E143">
            <v>601.79999999999995</v>
          </cell>
          <cell r="F143">
            <v>81766.12</v>
          </cell>
          <cell r="G143">
            <v>0</v>
          </cell>
          <cell r="H143">
            <v>49857.24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>
            <v>0</v>
          </cell>
          <cell r="B144">
            <v>0</v>
          </cell>
          <cell r="C144">
            <v>0</v>
          </cell>
          <cell r="D144" t="str">
            <v>Salaries and wages</v>
          </cell>
          <cell r="E144">
            <v>0</v>
          </cell>
          <cell r="F144">
            <v>7536930.6700000009</v>
          </cell>
          <cell r="G144">
            <v>7526953.7499999991</v>
          </cell>
          <cell r="H144">
            <v>8376267.04</v>
          </cell>
          <cell r="I144">
            <v>8801500.9100000001</v>
          </cell>
          <cell r="J144">
            <v>8743795.3100000005</v>
          </cell>
          <cell r="K144">
            <v>4462907.67</v>
          </cell>
          <cell r="L144" t="str">
            <v>Pending Actual</v>
          </cell>
        </row>
        <row r="145">
          <cell r="A145" t="str">
            <v>P18</v>
          </cell>
          <cell r="B145" t="str">
            <v>Pension expense</v>
          </cell>
          <cell r="C145">
            <v>50610000</v>
          </cell>
          <cell r="D145" t="str">
            <v>Pension Expense</v>
          </cell>
          <cell r="E145">
            <v>604.79999999999995</v>
          </cell>
          <cell r="F145">
            <v>272675.15000000002</v>
          </cell>
          <cell r="G145">
            <v>-65416.349999999977</v>
          </cell>
          <cell r="H145">
            <v>-144581.68000000005</v>
          </cell>
          <cell r="I145">
            <v>199991.34000000003</v>
          </cell>
          <cell r="J145">
            <v>244139.38</v>
          </cell>
          <cell r="K145">
            <v>124431.05</v>
          </cell>
          <cell r="L145" t="str">
            <v>Pending Actual</v>
          </cell>
        </row>
        <row r="146">
          <cell r="A146" t="str">
            <v>P18</v>
          </cell>
          <cell r="B146" t="str">
            <v>Pension expense</v>
          </cell>
          <cell r="C146">
            <v>50610100</v>
          </cell>
          <cell r="D146" t="str">
            <v>Pension Capitalized Credits</v>
          </cell>
          <cell r="E146">
            <v>604.79999999999995</v>
          </cell>
          <cell r="F146">
            <v>-150481.37</v>
          </cell>
          <cell r="G146">
            <v>-164601.87</v>
          </cell>
          <cell r="H146">
            <v>-134901.94999999998</v>
          </cell>
          <cell r="I146">
            <v>-73689.210000000006</v>
          </cell>
          <cell r="J146">
            <v>-74585.36</v>
          </cell>
          <cell r="K146">
            <v>-33516.58</v>
          </cell>
          <cell r="L146" t="str">
            <v>Pending Actual</v>
          </cell>
        </row>
        <row r="147">
          <cell r="A147">
            <v>0</v>
          </cell>
          <cell r="B147">
            <v>0</v>
          </cell>
          <cell r="C147">
            <v>0</v>
          </cell>
          <cell r="D147" t="str">
            <v>Pension expense</v>
          </cell>
          <cell r="E147">
            <v>0</v>
          </cell>
          <cell r="F147">
            <v>122193.78000000003</v>
          </cell>
          <cell r="G147">
            <v>-230018.22000000003</v>
          </cell>
          <cell r="H147">
            <v>-279483.63</v>
          </cell>
          <cell r="I147">
            <v>126302.13</v>
          </cell>
          <cell r="J147">
            <v>169554.02</v>
          </cell>
          <cell r="K147">
            <v>90914.47</v>
          </cell>
          <cell r="L147" t="str">
            <v>Pending Actual</v>
          </cell>
        </row>
        <row r="148">
          <cell r="A148" t="str">
            <v>P19</v>
          </cell>
          <cell r="B148" t="str">
            <v>OPEB expense</v>
          </cell>
          <cell r="C148">
            <v>50510000</v>
          </cell>
          <cell r="D148" t="str">
            <v>PBOP Expense</v>
          </cell>
          <cell r="E148">
            <v>604.79999999999995</v>
          </cell>
          <cell r="F148">
            <v>-813476.35</v>
          </cell>
          <cell r="G148">
            <v>-903014.77</v>
          </cell>
          <cell r="H148">
            <v>-941798.59</v>
          </cell>
          <cell r="I148">
            <v>-588139.98</v>
          </cell>
          <cell r="J148">
            <v>-647917</v>
          </cell>
          <cell r="K148">
            <v>-329323.53999999998</v>
          </cell>
          <cell r="L148" t="str">
            <v>Pending Actual</v>
          </cell>
        </row>
        <row r="149">
          <cell r="A149" t="str">
            <v>P19</v>
          </cell>
          <cell r="B149" t="str">
            <v>OPEB expense</v>
          </cell>
          <cell r="C149">
            <v>50510100</v>
          </cell>
          <cell r="D149" t="str">
            <v>PBOP Capitalized Credits</v>
          </cell>
          <cell r="E149">
            <v>604.79999999999995</v>
          </cell>
          <cell r="F149">
            <v>-47145.259999999995</v>
          </cell>
          <cell r="G149">
            <v>-44224.19</v>
          </cell>
          <cell r="H149">
            <v>-32120.880000000001</v>
          </cell>
          <cell r="I149">
            <v>-20156.239999999998</v>
          </cell>
          <cell r="J149">
            <v>-19669.22</v>
          </cell>
          <cell r="K149">
            <v>-11260.32</v>
          </cell>
          <cell r="L149" t="str">
            <v>Pending Actual</v>
          </cell>
        </row>
        <row r="150">
          <cell r="A150" t="str">
            <v>P20</v>
          </cell>
          <cell r="B150" t="str">
            <v>Group insurance expense</v>
          </cell>
          <cell r="C150">
            <v>50550000</v>
          </cell>
          <cell r="D150" t="str">
            <v>Group Insurance Expense</v>
          </cell>
          <cell r="E150">
            <v>604.79999999999995</v>
          </cell>
          <cell r="F150">
            <v>2208140.0299999998</v>
          </cell>
          <cell r="G150">
            <v>2168273.13</v>
          </cell>
          <cell r="H150">
            <v>2150491.36</v>
          </cell>
          <cell r="I150">
            <v>2286294.46</v>
          </cell>
          <cell r="J150">
            <v>2644179.0500000003</v>
          </cell>
          <cell r="K150">
            <v>1363674.15</v>
          </cell>
          <cell r="L150" t="str">
            <v>Pending Actual</v>
          </cell>
        </row>
        <row r="151">
          <cell r="A151" t="str">
            <v>P20</v>
          </cell>
          <cell r="B151" t="str">
            <v>Group insurance expense</v>
          </cell>
          <cell r="C151">
            <v>50550100</v>
          </cell>
          <cell r="D151" t="str">
            <v>Group Insurance Capitalized Credits</v>
          </cell>
          <cell r="E151">
            <v>604.79999999999995</v>
          </cell>
          <cell r="F151">
            <v>-802421.37</v>
          </cell>
          <cell r="G151">
            <v>-835414.11999999988</v>
          </cell>
          <cell r="H151">
            <v>-852594.72000000009</v>
          </cell>
          <cell r="I151">
            <v>-906317.95000000007</v>
          </cell>
          <cell r="J151">
            <v>-1082540.68</v>
          </cell>
          <cell r="K151">
            <v>-559979.48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50560000</v>
          </cell>
          <cell r="D152" t="str">
            <v>Health Savings Account Expense</v>
          </cell>
          <cell r="E152">
            <v>604.79999999999995</v>
          </cell>
          <cell r="F152">
            <v>9296.2900000000009</v>
          </cell>
          <cell r="G152">
            <v>14313.29</v>
          </cell>
          <cell r="H152">
            <v>17347</v>
          </cell>
          <cell r="I152">
            <v>15824.71</v>
          </cell>
          <cell r="J152">
            <v>13031.36</v>
          </cell>
          <cell r="K152">
            <v>15933.91</v>
          </cell>
          <cell r="L152" t="str">
            <v>Pending Actual</v>
          </cell>
        </row>
        <row r="153">
          <cell r="A153">
            <v>0</v>
          </cell>
          <cell r="B153">
            <v>0</v>
          </cell>
          <cell r="C153">
            <v>0</v>
          </cell>
          <cell r="D153" t="str">
            <v>Group insurance expense</v>
          </cell>
          <cell r="E153">
            <v>0</v>
          </cell>
          <cell r="F153">
            <v>554393.33999999985</v>
          </cell>
          <cell r="G153">
            <v>399933.34000000008</v>
          </cell>
          <cell r="H153">
            <v>341324.16999999993</v>
          </cell>
          <cell r="I153">
            <v>787505</v>
          </cell>
          <cell r="J153">
            <v>907083.51</v>
          </cell>
          <cell r="K153">
            <v>479044.72</v>
          </cell>
          <cell r="L153" t="str">
            <v>Pending Actual</v>
          </cell>
        </row>
        <row r="154">
          <cell r="A154" t="str">
            <v>P21</v>
          </cell>
          <cell r="B154" t="str">
            <v>Other benefits</v>
          </cell>
          <cell r="C154">
            <v>50421000</v>
          </cell>
          <cell r="D154" t="str">
            <v>401k Expense</v>
          </cell>
          <cell r="E154">
            <v>604.79999999999995</v>
          </cell>
          <cell r="F154">
            <v>283203.26</v>
          </cell>
          <cell r="G154">
            <v>317492.64</v>
          </cell>
          <cell r="H154">
            <v>349715.33999999997</v>
          </cell>
          <cell r="I154">
            <v>375142.76000000007</v>
          </cell>
          <cell r="J154">
            <v>383415.13</v>
          </cell>
          <cell r="K154">
            <v>191543.53999999998</v>
          </cell>
          <cell r="L154" t="str">
            <v>Pending Actual</v>
          </cell>
        </row>
        <row r="155">
          <cell r="A155" t="str">
            <v>P21</v>
          </cell>
          <cell r="B155" t="str">
            <v>Other benefits</v>
          </cell>
          <cell r="C155">
            <v>50421100</v>
          </cell>
          <cell r="D155" t="str">
            <v>401k Expense Cap Credits</v>
          </cell>
          <cell r="E155">
            <v>604.79999999999995</v>
          </cell>
          <cell r="F155">
            <v>-103514.88</v>
          </cell>
          <cell r="G155">
            <v>-117072.03</v>
          </cell>
          <cell r="H155">
            <v>-132951.98000000001</v>
          </cell>
          <cell r="I155">
            <v>-154250.43000000002</v>
          </cell>
          <cell r="J155">
            <v>-161429.38</v>
          </cell>
          <cell r="K155">
            <v>-80370.650000000009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50422000</v>
          </cell>
          <cell r="D156" t="str">
            <v>Defined Compensation Plan Expense</v>
          </cell>
          <cell r="E156">
            <v>604.79999999999995</v>
          </cell>
          <cell r="F156">
            <v>385945.61000000004</v>
          </cell>
          <cell r="G156">
            <v>422286.27</v>
          </cell>
          <cell r="H156">
            <v>473067.91000000003</v>
          </cell>
          <cell r="I156">
            <v>511445.42000000004</v>
          </cell>
          <cell r="J156">
            <v>526348.17999999993</v>
          </cell>
          <cell r="K156">
            <v>262812.13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50422100</v>
          </cell>
          <cell r="D157" t="str">
            <v>Defined Comp Plan Exp Cap Credits</v>
          </cell>
          <cell r="E157">
            <v>604.79999999999995</v>
          </cell>
          <cell r="F157">
            <v>-133799.01</v>
          </cell>
          <cell r="G157">
            <v>-154311.91999999998</v>
          </cell>
          <cell r="H157">
            <v>-176794.83</v>
          </cell>
          <cell r="I157">
            <v>-203990.69</v>
          </cell>
          <cell r="J157">
            <v>-213832.75</v>
          </cell>
          <cell r="K157">
            <v>-106490.65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50423000</v>
          </cell>
          <cell r="D158" t="str">
            <v>Employee Stock Purchase Plan Expense</v>
          </cell>
          <cell r="E158">
            <v>604.79999999999995</v>
          </cell>
          <cell r="F158">
            <v>24255.48</v>
          </cell>
          <cell r="G158">
            <v>24464.21</v>
          </cell>
          <cell r="H158">
            <v>29344.97</v>
          </cell>
          <cell r="I158">
            <v>30804.32</v>
          </cell>
          <cell r="J158">
            <v>31932.16</v>
          </cell>
          <cell r="K158">
            <v>14606.010000000002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50426000</v>
          </cell>
          <cell r="D159" t="str">
            <v>Retiree Medical Expense</v>
          </cell>
          <cell r="E159">
            <v>604.79999999999995</v>
          </cell>
          <cell r="F159">
            <v>33582.630000000005</v>
          </cell>
          <cell r="G159">
            <v>35400</v>
          </cell>
          <cell r="H159">
            <v>36000</v>
          </cell>
          <cell r="I159">
            <v>38400</v>
          </cell>
          <cell r="J159">
            <v>38366.879999999997</v>
          </cell>
          <cell r="K159">
            <v>22336.61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50426100</v>
          </cell>
          <cell r="D160" t="str">
            <v>Retiree Medical Expense Cap Credits</v>
          </cell>
          <cell r="E160">
            <v>604.79999999999995</v>
          </cell>
          <cell r="F160">
            <v>-9875.7099999999991</v>
          </cell>
          <cell r="G160">
            <v>-11068.720000000001</v>
          </cell>
          <cell r="H160">
            <v>-13917.06</v>
          </cell>
          <cell r="I160">
            <v>-15490.07</v>
          </cell>
          <cell r="J160">
            <v>-15478.529999999999</v>
          </cell>
          <cell r="K160">
            <v>-7566.5700000000006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50450000</v>
          </cell>
          <cell r="D161" t="str">
            <v>Other Welfare - Natural Account</v>
          </cell>
          <cell r="E161">
            <v>604.79999999999995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50450011</v>
          </cell>
          <cell r="D162" t="str">
            <v>Other Welfare - Source of Supply</v>
          </cell>
          <cell r="E162">
            <v>604.29999999999995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1036.8900000000001</v>
          </cell>
          <cell r="K162">
            <v>1036.8900000000001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50450013</v>
          </cell>
          <cell r="D163" t="str">
            <v>Other Welfare - Water Treatment</v>
          </cell>
          <cell r="E163">
            <v>604.29999999999995</v>
          </cell>
          <cell r="F163">
            <v>109.34</v>
          </cell>
          <cell r="G163">
            <v>106.69</v>
          </cell>
          <cell r="H163">
            <v>410.22</v>
          </cell>
          <cell r="I163">
            <v>1087</v>
          </cell>
          <cell r="J163">
            <v>1150</v>
          </cell>
          <cell r="K163">
            <v>3000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50450014</v>
          </cell>
          <cell r="D164" t="str">
            <v>Other Welfare - Transm &amp; Distrib</v>
          </cell>
          <cell r="E164">
            <v>604.5</v>
          </cell>
          <cell r="F164">
            <v>0</v>
          </cell>
          <cell r="G164">
            <v>316.98</v>
          </cell>
          <cell r="H164">
            <v>689.42</v>
          </cell>
          <cell r="I164">
            <v>0</v>
          </cell>
          <cell r="J164">
            <v>73.67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50450015</v>
          </cell>
          <cell r="D165" t="str">
            <v>Other Welfare - Customer Accounting</v>
          </cell>
          <cell r="E165">
            <v>604.70000000000005</v>
          </cell>
          <cell r="F165">
            <v>2046.76</v>
          </cell>
          <cell r="G165">
            <v>318.23</v>
          </cell>
          <cell r="H165">
            <v>1000</v>
          </cell>
          <cell r="I165">
            <v>0</v>
          </cell>
          <cell r="J165">
            <v>0</v>
          </cell>
          <cell r="K165">
            <v>0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50450016</v>
          </cell>
          <cell r="D166" t="str">
            <v>Other Welfare - Admin &amp; General</v>
          </cell>
          <cell r="E166">
            <v>604.79999999999995</v>
          </cell>
          <cell r="F166">
            <v>34697.550000000003</v>
          </cell>
          <cell r="G166">
            <v>15099.74</v>
          </cell>
          <cell r="H166">
            <v>72666.429999999993</v>
          </cell>
          <cell r="I166">
            <v>26080.49</v>
          </cell>
          <cell r="J166">
            <v>20415.09</v>
          </cell>
          <cell r="K166">
            <v>19272.349999999999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50451000</v>
          </cell>
          <cell r="D167" t="str">
            <v>Employee Awards</v>
          </cell>
          <cell r="E167">
            <v>604.79999999999995</v>
          </cell>
          <cell r="F167">
            <v>15181.220000000001</v>
          </cell>
          <cell r="G167">
            <v>8405.85</v>
          </cell>
          <cell r="H167">
            <v>7999.87</v>
          </cell>
          <cell r="I167">
            <v>8348.94</v>
          </cell>
          <cell r="J167">
            <v>674.04</v>
          </cell>
          <cell r="K167">
            <v>101.16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50452000</v>
          </cell>
          <cell r="D168" t="str">
            <v>Employee Physical Exams</v>
          </cell>
          <cell r="E168">
            <v>604.79999999999995</v>
          </cell>
          <cell r="F168">
            <v>4260.88</v>
          </cell>
          <cell r="G168">
            <v>3224</v>
          </cell>
          <cell r="H168">
            <v>6668.6</v>
          </cell>
          <cell r="I168">
            <v>10018.280000000001</v>
          </cell>
          <cell r="J168">
            <v>12224</v>
          </cell>
          <cell r="K168">
            <v>7658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50454000</v>
          </cell>
          <cell r="D169" t="str">
            <v>Safety Incentive Awards</v>
          </cell>
          <cell r="E169">
            <v>604.79999999999995</v>
          </cell>
          <cell r="F169">
            <v>9070.24</v>
          </cell>
          <cell r="G169">
            <v>0</v>
          </cell>
          <cell r="H169">
            <v>6935.64</v>
          </cell>
          <cell r="I169">
            <v>-3728.92</v>
          </cell>
          <cell r="J169">
            <v>901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50456000</v>
          </cell>
          <cell r="D170" t="str">
            <v>Tuition Aid</v>
          </cell>
          <cell r="E170">
            <v>604.79999999999995</v>
          </cell>
          <cell r="F170">
            <v>16556.75</v>
          </cell>
          <cell r="G170">
            <v>8937.31</v>
          </cell>
          <cell r="H170">
            <v>5068.62</v>
          </cell>
          <cell r="I170">
            <v>12150.01</v>
          </cell>
          <cell r="J170">
            <v>27079.1</v>
          </cell>
          <cell r="K170">
            <v>20712.830000000002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50457000</v>
          </cell>
          <cell r="D171" t="str">
            <v>Training</v>
          </cell>
          <cell r="E171">
            <v>604.79999999999995</v>
          </cell>
          <cell r="F171">
            <v>19443.53</v>
          </cell>
          <cell r="G171">
            <v>12359.619999999999</v>
          </cell>
          <cell r="H171">
            <v>67286.48</v>
          </cell>
          <cell r="I171">
            <v>52675.630000000005</v>
          </cell>
          <cell r="J171">
            <v>65568.800000000003</v>
          </cell>
          <cell r="K171">
            <v>16495.47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50458000</v>
          </cell>
          <cell r="D172" t="str">
            <v>Referral Bonus</v>
          </cell>
          <cell r="E172">
            <v>604.79999999999995</v>
          </cell>
          <cell r="F172">
            <v>7936.55</v>
          </cell>
          <cell r="G172">
            <v>4278.12</v>
          </cell>
          <cell r="H172">
            <v>4754.3599999999997</v>
          </cell>
          <cell r="I172">
            <v>4644.92</v>
          </cell>
          <cell r="J172">
            <v>10722.98</v>
          </cell>
          <cell r="K172">
            <v>4680.16</v>
          </cell>
          <cell r="L172" t="str">
            <v>Pending Actual</v>
          </cell>
        </row>
        <row r="173">
          <cell r="A173">
            <v>0</v>
          </cell>
          <cell r="B173">
            <v>0</v>
          </cell>
          <cell r="C173">
            <v>0</v>
          </cell>
          <cell r="D173" t="str">
            <v>Other benefits</v>
          </cell>
          <cell r="E173">
            <v>0</v>
          </cell>
          <cell r="F173">
            <v>589100.19999999995</v>
          </cell>
          <cell r="G173">
            <v>570236.99</v>
          </cell>
          <cell r="H173">
            <v>737943.99</v>
          </cell>
          <cell r="I173">
            <v>693337.66</v>
          </cell>
          <cell r="J173">
            <v>729167.26</v>
          </cell>
          <cell r="K173">
            <v>369827.28</v>
          </cell>
          <cell r="L173" t="str">
            <v>Pending Actual</v>
          </cell>
        </row>
        <row r="174">
          <cell r="A174">
            <v>0</v>
          </cell>
          <cell r="B174">
            <v>0</v>
          </cell>
          <cell r="C174">
            <v>0</v>
          </cell>
          <cell r="D174" t="str">
            <v>Employee-related costs</v>
          </cell>
          <cell r="E174">
            <v>0</v>
          </cell>
          <cell r="F174">
            <v>8802617.9900000002</v>
          </cell>
          <cell r="G174">
            <v>8267105.8600000013</v>
          </cell>
          <cell r="H174">
            <v>9176051.5700000003</v>
          </cell>
          <cell r="I174">
            <v>10408645.700000001</v>
          </cell>
          <cell r="J174">
            <v>10549600.1</v>
          </cell>
          <cell r="K174">
            <v>5402694.1400000006</v>
          </cell>
          <cell r="L174" t="str">
            <v>Pending Actual</v>
          </cell>
        </row>
        <row r="175">
          <cell r="A175" t="str">
            <v>P22</v>
          </cell>
          <cell r="B175" t="str">
            <v>Support Services</v>
          </cell>
          <cell r="C175">
            <v>53401000</v>
          </cell>
          <cell r="D175" t="str">
            <v>AWWSC Services - Labor OPEX</v>
          </cell>
          <cell r="E175">
            <v>634.79999999999995</v>
          </cell>
          <cell r="F175">
            <v>5375042.8300000001</v>
          </cell>
          <cell r="G175">
            <v>5751649.6900000004</v>
          </cell>
          <cell r="H175">
            <v>5305656.71</v>
          </cell>
          <cell r="I175">
            <v>5665312.5899999999</v>
          </cell>
          <cell r="J175">
            <v>6332014.8700000001</v>
          </cell>
          <cell r="K175">
            <v>3170752.78</v>
          </cell>
          <cell r="L175" t="str">
            <v>Pending Actual</v>
          </cell>
        </row>
        <row r="176">
          <cell r="A176" t="str">
            <v>P22</v>
          </cell>
          <cell r="B176" t="str">
            <v>Support Services</v>
          </cell>
          <cell r="C176">
            <v>53401100</v>
          </cell>
          <cell r="D176" t="str">
            <v>AWWSC Services - Pension OPEX</v>
          </cell>
          <cell r="E176">
            <v>634.79999999999995</v>
          </cell>
          <cell r="F176">
            <v>168281.39</v>
          </cell>
          <cell r="G176">
            <v>-82555.219999999972</v>
          </cell>
          <cell r="H176">
            <v>-186996.33</v>
          </cell>
          <cell r="I176">
            <v>121957.11</v>
          </cell>
          <cell r="J176">
            <v>210813.05</v>
          </cell>
          <cell r="K176">
            <v>108516.84999999999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53401200</v>
          </cell>
          <cell r="D177" t="str">
            <v>AWWSC Services - Group Insurance OPEX</v>
          </cell>
          <cell r="E177">
            <v>634.79999999999995</v>
          </cell>
          <cell r="F177">
            <v>579923.63</v>
          </cell>
          <cell r="G177">
            <v>575604.93999999994</v>
          </cell>
          <cell r="H177">
            <v>465323.06999999995</v>
          </cell>
          <cell r="I177">
            <v>439888.41000000003</v>
          </cell>
          <cell r="J177">
            <v>557962.93999999994</v>
          </cell>
          <cell r="K177">
            <v>314732.3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53401300</v>
          </cell>
          <cell r="D178" t="str">
            <v>AWWSC Services - Other Benefits OPEX</v>
          </cell>
          <cell r="E178">
            <v>634.79999999999995</v>
          </cell>
          <cell r="F178">
            <v>420744.14</v>
          </cell>
          <cell r="G178">
            <v>420264.45</v>
          </cell>
          <cell r="H178">
            <v>379571.14</v>
          </cell>
          <cell r="I178">
            <v>371941.01</v>
          </cell>
          <cell r="J178">
            <v>429377.43</v>
          </cell>
          <cell r="K178">
            <v>225679.95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53401400</v>
          </cell>
          <cell r="D179" t="str">
            <v>AWWSC Services - Contracted Services OPEX</v>
          </cell>
          <cell r="E179">
            <v>634.79999999999995</v>
          </cell>
          <cell r="F179">
            <v>1306533.6399999999</v>
          </cell>
          <cell r="G179">
            <v>1221858.96</v>
          </cell>
          <cell r="H179">
            <v>1247790.1599999999</v>
          </cell>
          <cell r="I179">
            <v>1194871.6200000001</v>
          </cell>
          <cell r="J179">
            <v>1209205.18</v>
          </cell>
          <cell r="K179">
            <v>728894.28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53401500</v>
          </cell>
          <cell r="D180" t="str">
            <v>AWWSC Services - Office Supplies OPEX</v>
          </cell>
          <cell r="E180">
            <v>634.79999999999995</v>
          </cell>
          <cell r="F180">
            <v>241994.66</v>
          </cell>
          <cell r="G180">
            <v>263935.71999999997</v>
          </cell>
          <cell r="H180">
            <v>744641.25</v>
          </cell>
          <cell r="I180">
            <v>642959.51</v>
          </cell>
          <cell r="J180">
            <v>743899.36</v>
          </cell>
          <cell r="K180">
            <v>409124.57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53401700</v>
          </cell>
          <cell r="D181" t="str">
            <v>AWWSC Services - Rents OPEX</v>
          </cell>
          <cell r="E181">
            <v>634.79999999999995</v>
          </cell>
          <cell r="F181">
            <v>321574.01</v>
          </cell>
          <cell r="G181">
            <v>294553.65999999997</v>
          </cell>
          <cell r="H181">
            <v>375575.4</v>
          </cell>
          <cell r="I181">
            <v>200107.63</v>
          </cell>
          <cell r="J181">
            <v>320417.33</v>
          </cell>
          <cell r="K181">
            <v>140064.88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53401800</v>
          </cell>
          <cell r="D182" t="str">
            <v>AWWSC Services Customer Accounting OPEX</v>
          </cell>
          <cell r="E182">
            <v>634.79999999999995</v>
          </cell>
          <cell r="F182">
            <v>1005409.3</v>
          </cell>
          <cell r="G182">
            <v>1278547.44</v>
          </cell>
          <cell r="H182">
            <v>1144713.47</v>
          </cell>
          <cell r="I182">
            <v>1203229.77</v>
          </cell>
          <cell r="J182">
            <v>1072123.28</v>
          </cell>
          <cell r="K182">
            <v>521455.17000000004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53401900</v>
          </cell>
          <cell r="D183" t="str">
            <v>AWWSC Services - Maint Supplies &amp; Svcs OPEX</v>
          </cell>
          <cell r="E183">
            <v>634.79999999999995</v>
          </cell>
          <cell r="F183">
            <v>211432.92</v>
          </cell>
          <cell r="G183">
            <v>509396.74</v>
          </cell>
          <cell r="H183">
            <v>517303.43</v>
          </cell>
          <cell r="I183">
            <v>581899.76</v>
          </cell>
          <cell r="J183">
            <v>419187.79</v>
          </cell>
          <cell r="K183">
            <v>211112.92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53402100</v>
          </cell>
          <cell r="D184" t="str">
            <v>AWWSC Services - Other O&amp;M Expense OPEX</v>
          </cell>
          <cell r="E184">
            <v>634.79999999999995</v>
          </cell>
          <cell r="F184">
            <v>690979.21</v>
          </cell>
          <cell r="G184">
            <v>565559.03</v>
          </cell>
          <cell r="H184">
            <v>288082.86</v>
          </cell>
          <cell r="I184">
            <v>617116.86</v>
          </cell>
          <cell r="J184">
            <v>726480.76</v>
          </cell>
          <cell r="K184">
            <v>363382.58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53402200</v>
          </cell>
          <cell r="D185" t="str">
            <v>AWWSC Services - Depr &amp; Amort OPEX</v>
          </cell>
          <cell r="E185">
            <v>634.79999999999995</v>
          </cell>
          <cell r="F185">
            <v>994293.18</v>
          </cell>
          <cell r="G185">
            <v>773833.74</v>
          </cell>
          <cell r="H185">
            <v>846998.9</v>
          </cell>
          <cell r="I185">
            <v>611148.34</v>
          </cell>
          <cell r="J185">
            <v>760025.82</v>
          </cell>
          <cell r="K185">
            <v>382250.30000000005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53402300</v>
          </cell>
          <cell r="D186" t="str">
            <v>AWWSC Services - General Taxes OPEX</v>
          </cell>
          <cell r="E186">
            <v>634.79999999999995</v>
          </cell>
          <cell r="F186">
            <v>373121.91</v>
          </cell>
          <cell r="G186">
            <v>435912.07</v>
          </cell>
          <cell r="H186">
            <v>368025.45</v>
          </cell>
          <cell r="I186">
            <v>391352.79</v>
          </cell>
          <cell r="J186">
            <v>372863.21</v>
          </cell>
          <cell r="K186">
            <v>303576.92000000004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53402400</v>
          </cell>
          <cell r="D187" t="str">
            <v>AWWSC Services - Net Interest OPEX</v>
          </cell>
          <cell r="E187">
            <v>634.79999999999995</v>
          </cell>
          <cell r="F187">
            <v>17434.3</v>
          </cell>
          <cell r="G187">
            <v>24960.59</v>
          </cell>
          <cell r="H187">
            <v>-30932.32</v>
          </cell>
          <cell r="I187">
            <v>-55286.080000000002</v>
          </cell>
          <cell r="J187">
            <v>99741.11</v>
          </cell>
          <cell r="K187">
            <v>106600.32000000001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53402500</v>
          </cell>
          <cell r="D188" t="str">
            <v>AWWSC Services - Other Inc &amp; Ded OPEX</v>
          </cell>
          <cell r="E188">
            <v>634.79999999999995</v>
          </cell>
          <cell r="F188">
            <v>347</v>
          </cell>
          <cell r="G188">
            <v>22.08</v>
          </cell>
          <cell r="H188">
            <v>0</v>
          </cell>
          <cell r="I188">
            <v>0</v>
          </cell>
          <cell r="J188">
            <v>10054.219999999999</v>
          </cell>
          <cell r="K188">
            <v>9873.869999999999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53402600</v>
          </cell>
          <cell r="D189" t="str">
            <v>AWWSC Services - Income Taxes OPEX</v>
          </cell>
          <cell r="E189">
            <v>634.79999999999995</v>
          </cell>
          <cell r="F189">
            <v>64579.89</v>
          </cell>
          <cell r="G189">
            <v>10798.61</v>
          </cell>
          <cell r="H189">
            <v>-16157.55</v>
          </cell>
          <cell r="I189">
            <v>-8992.83</v>
          </cell>
          <cell r="J189">
            <v>13989.47</v>
          </cell>
          <cell r="K189">
            <v>11391.8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53481000</v>
          </cell>
          <cell r="D190" t="str">
            <v>AWWSC Services - Labor CAPX</v>
          </cell>
          <cell r="E190">
            <v>634.79999999999995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53481100</v>
          </cell>
          <cell r="D191" t="str">
            <v>AWWSC Services - Pension CAPX</v>
          </cell>
          <cell r="E191">
            <v>634.79999999999995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53481200</v>
          </cell>
          <cell r="D192" t="str">
            <v>AWWSC Services - Group Insurance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53481300</v>
          </cell>
          <cell r="D193" t="str">
            <v>AWWSC Services - Other Benefits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53481400</v>
          </cell>
          <cell r="D194" t="str">
            <v>AWWSC Services - Contracted Services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53481500</v>
          </cell>
          <cell r="D195" t="str">
            <v>AWWSC Services - Office Supplies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53481700</v>
          </cell>
          <cell r="D196" t="str">
            <v>AWWSC Services - Rents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53481900</v>
          </cell>
          <cell r="D197" t="str">
            <v>AWWSC Services - Maint Supplies &amp; Svcs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53482100</v>
          </cell>
          <cell r="D198" t="str">
            <v>AWWSC Services - Other O&amp;M Expense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53482300</v>
          </cell>
          <cell r="D199" t="str">
            <v>AWWSC Services - General Taxes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53482400</v>
          </cell>
          <cell r="D200" t="str">
            <v>AWWSC Services - Net Interest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53482500</v>
          </cell>
          <cell r="D201" t="str">
            <v>AWWSC Services - Other Inc &amp; Ded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>
            <v>0</v>
          </cell>
          <cell r="B202">
            <v>0</v>
          </cell>
          <cell r="C202">
            <v>0</v>
          </cell>
          <cell r="D202" t="str">
            <v>Service Company Costs</v>
          </cell>
          <cell r="E202">
            <v>0</v>
          </cell>
          <cell r="F202">
            <v>11771692.01</v>
          </cell>
          <cell r="G202">
            <v>12044342.5</v>
          </cell>
          <cell r="H202">
            <v>11449595.640000001</v>
          </cell>
          <cell r="I202">
            <v>11977506.49</v>
          </cell>
          <cell r="J202">
            <v>13278155.82</v>
          </cell>
          <cell r="K202">
            <v>7007409.4900000002</v>
          </cell>
          <cell r="L202" t="str">
            <v>Pending Actual</v>
          </cell>
        </row>
        <row r="203">
          <cell r="A203" t="str">
            <v>P23</v>
          </cell>
          <cell r="B203" t="str">
            <v>Contracted services</v>
          </cell>
          <cell r="C203">
            <v>53110000</v>
          </cell>
          <cell r="D203" t="str">
            <v>Contract Svc-Eng - Natural Account</v>
          </cell>
          <cell r="E203">
            <v>631.79999999999995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 t="str">
            <v>P23</v>
          </cell>
          <cell r="B204" t="str">
            <v>Contracted services</v>
          </cell>
          <cell r="C204">
            <v>53110013</v>
          </cell>
          <cell r="D204" t="str">
            <v>Contract Svc-Eng - Water Treatment</v>
          </cell>
          <cell r="E204">
            <v>631.29999999999995</v>
          </cell>
          <cell r="F204">
            <v>3174.48</v>
          </cell>
          <cell r="G204">
            <v>54122</v>
          </cell>
          <cell r="H204">
            <v>15000</v>
          </cell>
          <cell r="I204">
            <v>9273.75</v>
          </cell>
          <cell r="J204">
            <v>8456.25</v>
          </cell>
          <cell r="K204">
            <v>0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53110014</v>
          </cell>
          <cell r="D205" t="str">
            <v>Contract Svc-Eng - Transmission &amp; Distribution</v>
          </cell>
          <cell r="E205">
            <v>631.5</v>
          </cell>
          <cell r="F205">
            <v>0</v>
          </cell>
          <cell r="G205">
            <v>17645.8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53110016</v>
          </cell>
          <cell r="D206" t="str">
            <v>Contract Svc-Eng - Admin &amp; General</v>
          </cell>
          <cell r="E206">
            <v>631.79999999999995</v>
          </cell>
          <cell r="F206">
            <v>0</v>
          </cell>
          <cell r="G206">
            <v>0</v>
          </cell>
          <cell r="H206">
            <v>0</v>
          </cell>
          <cell r="I206">
            <v>68718.91</v>
          </cell>
          <cell r="J206">
            <v>0</v>
          </cell>
          <cell r="K206">
            <v>8022.59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53150000</v>
          </cell>
          <cell r="D207" t="str">
            <v>Contract Svc-Other - Natural Account</v>
          </cell>
          <cell r="E207">
            <v>636.79999999999995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53150011</v>
          </cell>
          <cell r="D208" t="str">
            <v>Contract Svc-Other - Source of Supply</v>
          </cell>
          <cell r="E208">
            <v>636.1</v>
          </cell>
          <cell r="F208">
            <v>17338.72</v>
          </cell>
          <cell r="G208">
            <v>19110.82</v>
          </cell>
          <cell r="H208">
            <v>26877.85</v>
          </cell>
          <cell r="I208">
            <v>5691.21</v>
          </cell>
          <cell r="J208">
            <v>48251.83</v>
          </cell>
          <cell r="K208">
            <v>8980.92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53150013</v>
          </cell>
          <cell r="D209" t="str">
            <v>Contract Svc-Other - Water Treatment</v>
          </cell>
          <cell r="E209">
            <v>636.29999999999995</v>
          </cell>
          <cell r="F209">
            <v>2881.01</v>
          </cell>
          <cell r="G209">
            <v>62208.14</v>
          </cell>
          <cell r="H209">
            <v>55943.899999999994</v>
          </cell>
          <cell r="I209">
            <v>206973.86</v>
          </cell>
          <cell r="J209">
            <v>88206.819999999992</v>
          </cell>
          <cell r="K209">
            <v>26520.309999999998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53150014</v>
          </cell>
          <cell r="D210" t="str">
            <v>Contract Svc-Other - Transmission &amp; Distribution</v>
          </cell>
          <cell r="E210">
            <v>636.5</v>
          </cell>
          <cell r="F210">
            <v>138394.84</v>
          </cell>
          <cell r="G210">
            <v>187508.46</v>
          </cell>
          <cell r="H210">
            <v>133799.32</v>
          </cell>
          <cell r="I210">
            <v>446264.03</v>
          </cell>
          <cell r="J210">
            <v>752159.99000000011</v>
          </cell>
          <cell r="K210">
            <v>341561.62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53150015</v>
          </cell>
          <cell r="D211" t="str">
            <v>Contract Svc-Other - Customer Accounting</v>
          </cell>
          <cell r="E211">
            <v>636.70000000000005</v>
          </cell>
          <cell r="F211">
            <v>6250.5</v>
          </cell>
          <cell r="G211">
            <v>-6265.5</v>
          </cell>
          <cell r="H211">
            <v>0</v>
          </cell>
          <cell r="I211">
            <v>7531.5</v>
          </cell>
          <cell r="J211">
            <v>-7531.5</v>
          </cell>
          <cell r="K211">
            <v>0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53150016</v>
          </cell>
          <cell r="D212" t="str">
            <v>Contract Svc-Other - Admin &amp; General</v>
          </cell>
          <cell r="E212">
            <v>636.79999999999995</v>
          </cell>
          <cell r="F212">
            <v>151779.95000000001</v>
          </cell>
          <cell r="G212">
            <v>120312.87999999999</v>
          </cell>
          <cell r="H212">
            <v>85439.599999999991</v>
          </cell>
          <cell r="I212">
            <v>206956.72</v>
          </cell>
          <cell r="J212">
            <v>143414.09</v>
          </cell>
          <cell r="K212">
            <v>61622.15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53151000</v>
          </cell>
          <cell r="D213" t="str">
            <v>Contract Svc-Temp Empl - Natural Account</v>
          </cell>
          <cell r="E213">
            <v>636.79999999999995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53151013</v>
          </cell>
          <cell r="D214" t="str">
            <v>Contract Svc-Temp Empl - Water Treatment</v>
          </cell>
          <cell r="E214">
            <v>636.29999999999995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53151014</v>
          </cell>
          <cell r="D215" t="str">
            <v>Contract Svc-Temp Empl - Transmssn &amp; Distr</v>
          </cell>
          <cell r="E215">
            <v>636.5</v>
          </cell>
          <cell r="F215">
            <v>0</v>
          </cell>
          <cell r="G215">
            <v>0</v>
          </cell>
          <cell r="H215">
            <v>9455.5300000000007</v>
          </cell>
          <cell r="I215">
            <v>70035.14</v>
          </cell>
          <cell r="J215">
            <v>17595</v>
          </cell>
          <cell r="K215">
            <v>29325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53151016</v>
          </cell>
          <cell r="D216" t="str">
            <v>Contract Svc-Temp Empl - Admin &amp; General</v>
          </cell>
          <cell r="E216">
            <v>636.79999999999995</v>
          </cell>
          <cell r="F216">
            <v>0</v>
          </cell>
          <cell r="G216">
            <v>0</v>
          </cell>
          <cell r="H216">
            <v>0</v>
          </cell>
          <cell r="I216">
            <v>39.53</v>
          </cell>
          <cell r="J216">
            <v>19661.099999999999</v>
          </cell>
          <cell r="K216">
            <v>29845.5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53152000</v>
          </cell>
          <cell r="D217" t="str">
            <v>Contract Svc-Lab Testing - Water Treatment</v>
          </cell>
          <cell r="E217">
            <v>635.29999999999995</v>
          </cell>
          <cell r="F217">
            <v>7977.97</v>
          </cell>
          <cell r="G217">
            <v>7159.94</v>
          </cell>
          <cell r="H217">
            <v>3964.4</v>
          </cell>
          <cell r="I217">
            <v>8155.88</v>
          </cell>
          <cell r="J217">
            <v>7552.7</v>
          </cell>
          <cell r="K217">
            <v>1329.24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53153000</v>
          </cell>
          <cell r="D218" t="str">
            <v>Contract Services - Accounting</v>
          </cell>
          <cell r="E218">
            <v>632.79999999999995</v>
          </cell>
          <cell r="F218">
            <v>0</v>
          </cell>
          <cell r="G218">
            <v>0</v>
          </cell>
          <cell r="H218">
            <v>15000</v>
          </cell>
          <cell r="I218">
            <v>15000</v>
          </cell>
          <cell r="J218">
            <v>85100</v>
          </cell>
          <cell r="K218">
            <v>85100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53154000</v>
          </cell>
          <cell r="D219" t="str">
            <v>Contract Services - Audit Fees</v>
          </cell>
          <cell r="E219">
            <v>632.79999999999995</v>
          </cell>
          <cell r="F219">
            <v>153817.21</v>
          </cell>
          <cell r="G219">
            <v>167125</v>
          </cell>
          <cell r="H219">
            <v>165979.48000000001</v>
          </cell>
          <cell r="I219">
            <v>194856.11</v>
          </cell>
          <cell r="J219">
            <v>193864</v>
          </cell>
          <cell r="K219">
            <v>104045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53155000</v>
          </cell>
          <cell r="D220" t="str">
            <v>Contract Services - Legal</v>
          </cell>
          <cell r="E220">
            <v>633.79999999999995</v>
          </cell>
          <cell r="F220">
            <v>364283.66</v>
          </cell>
          <cell r="G220">
            <v>301237.28000000003</v>
          </cell>
          <cell r="H220">
            <v>314902.08</v>
          </cell>
          <cell r="I220">
            <v>344222.61</v>
          </cell>
          <cell r="J220">
            <v>314923.62</v>
          </cell>
          <cell r="K220">
            <v>101941.33000000002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53157000</v>
          </cell>
          <cell r="D221" t="str">
            <v>Contract Services - Outplacement</v>
          </cell>
          <cell r="E221">
            <v>675.8</v>
          </cell>
          <cell r="F221">
            <v>4200</v>
          </cell>
          <cell r="G221">
            <v>0</v>
          </cell>
          <cell r="H221">
            <v>4200</v>
          </cell>
          <cell r="I221">
            <v>0</v>
          </cell>
          <cell r="J221">
            <v>0</v>
          </cell>
          <cell r="K221">
            <v>0</v>
          </cell>
          <cell r="L221" t="str">
            <v>Pending Actual</v>
          </cell>
        </row>
        <row r="222">
          <cell r="A222">
            <v>0</v>
          </cell>
          <cell r="B222">
            <v>0</v>
          </cell>
          <cell r="C222">
            <v>0</v>
          </cell>
          <cell r="D222" t="str">
            <v>Contracted services</v>
          </cell>
          <cell r="E222">
            <v>0</v>
          </cell>
          <cell r="F222">
            <v>850098.34000000008</v>
          </cell>
          <cell r="G222">
            <v>930164.82000000007</v>
          </cell>
          <cell r="H222">
            <v>830562.15999999992</v>
          </cell>
          <cell r="I222">
            <v>1583719.25</v>
          </cell>
          <cell r="J222">
            <v>1671653.9</v>
          </cell>
          <cell r="K222">
            <v>798293.66</v>
          </cell>
          <cell r="L222" t="str">
            <v>Pending Actual</v>
          </cell>
        </row>
        <row r="223">
          <cell r="A223" t="str">
            <v>P24</v>
          </cell>
          <cell r="B223" t="str">
            <v>Building Maintenance and Services</v>
          </cell>
          <cell r="C223">
            <v>52532000</v>
          </cell>
          <cell r="D223" t="str">
            <v>Electricity - Natural Account</v>
          </cell>
          <cell r="E223">
            <v>675.8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 t="str">
            <v>P24</v>
          </cell>
          <cell r="B224" t="str">
            <v>Building Maintenance and Services</v>
          </cell>
          <cell r="C224">
            <v>52532013</v>
          </cell>
          <cell r="D224" t="str">
            <v>Electricity - Water Treatment</v>
          </cell>
          <cell r="E224">
            <v>675.3</v>
          </cell>
          <cell r="F224">
            <v>73746.759999999995</v>
          </cell>
          <cell r="G224">
            <v>47753.86</v>
          </cell>
          <cell r="H224">
            <v>14715.08</v>
          </cell>
          <cell r="I224">
            <v>9765.6</v>
          </cell>
          <cell r="J224">
            <v>9217.6999999999989</v>
          </cell>
          <cell r="K224">
            <v>7273.29</v>
          </cell>
          <cell r="L224" t="str">
            <v>Pending Actual</v>
          </cell>
        </row>
        <row r="225">
          <cell r="A225" t="str">
            <v>P24</v>
          </cell>
          <cell r="B225" t="str">
            <v>Building Maintenance and Services</v>
          </cell>
          <cell r="C225">
            <v>52532014</v>
          </cell>
          <cell r="D225" t="str">
            <v>Electricity - Transmission &amp; Distribution</v>
          </cell>
          <cell r="E225">
            <v>675.5</v>
          </cell>
          <cell r="F225">
            <v>114257.61000000002</v>
          </cell>
          <cell r="G225">
            <v>118234.40999999999</v>
          </cell>
          <cell r="H225">
            <v>117701.29</v>
          </cell>
          <cell r="I225">
            <v>112997.35</v>
          </cell>
          <cell r="J225">
            <v>110840.40999999999</v>
          </cell>
          <cell r="K225">
            <v>55416.580000000009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52532016</v>
          </cell>
          <cell r="D226" t="str">
            <v>Electricity - Admin &amp; General</v>
          </cell>
          <cell r="E226">
            <v>675.8</v>
          </cell>
          <cell r="F226">
            <v>67314.180000000008</v>
          </cell>
          <cell r="G226">
            <v>70350.28</v>
          </cell>
          <cell r="H226">
            <v>75179.22</v>
          </cell>
          <cell r="I226">
            <v>74813.42</v>
          </cell>
          <cell r="J226">
            <v>65547.7</v>
          </cell>
          <cell r="K226">
            <v>34485.049999999996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52546000</v>
          </cell>
          <cell r="D227" t="str">
            <v>Grounds Keeping - Natural Account</v>
          </cell>
          <cell r="E227">
            <v>675.8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52546011</v>
          </cell>
          <cell r="D228" t="str">
            <v>Grounds Keeping - Source of Supply</v>
          </cell>
          <cell r="E228">
            <v>675.1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52546013</v>
          </cell>
          <cell r="D229" t="str">
            <v>Grounds Keeping - Water Treatment</v>
          </cell>
          <cell r="E229">
            <v>675.3</v>
          </cell>
          <cell r="F229">
            <v>74640.47</v>
          </cell>
          <cell r="G229">
            <v>82697.62</v>
          </cell>
          <cell r="H229">
            <v>88378.31</v>
          </cell>
          <cell r="I229">
            <v>188141.85</v>
          </cell>
          <cell r="J229">
            <v>136022.53</v>
          </cell>
          <cell r="K229">
            <v>46707.000000000007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52546014</v>
          </cell>
          <cell r="D230" t="str">
            <v>Grounds Keeping - Transmission &amp; Distribution</v>
          </cell>
          <cell r="E230">
            <v>675.5</v>
          </cell>
          <cell r="F230">
            <v>51987.420000000006</v>
          </cell>
          <cell r="G230">
            <v>38290.980000000003</v>
          </cell>
          <cell r="H230">
            <v>42793.48</v>
          </cell>
          <cell r="I230">
            <v>23641.16</v>
          </cell>
          <cell r="J230">
            <v>8641.2199999999993</v>
          </cell>
          <cell r="K230">
            <v>4695.0599999999995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52546016</v>
          </cell>
          <cell r="D231" t="str">
            <v>Grounds Keeping - Admin &amp; General</v>
          </cell>
          <cell r="E231">
            <v>675.8</v>
          </cell>
          <cell r="F231">
            <v>169772.17</v>
          </cell>
          <cell r="G231">
            <v>134495.07</v>
          </cell>
          <cell r="H231">
            <v>138381.14000000001</v>
          </cell>
          <cell r="I231">
            <v>280934.85000000003</v>
          </cell>
          <cell r="J231">
            <v>172054.73</v>
          </cell>
          <cell r="K231">
            <v>81957.34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52548000</v>
          </cell>
          <cell r="D232" t="str">
            <v>Heating Oil/Gas - Natural Account</v>
          </cell>
          <cell r="E232">
            <v>675.8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52548011</v>
          </cell>
          <cell r="D233" t="str">
            <v>Heating Oil/Gas - Source of Supply</v>
          </cell>
          <cell r="E233">
            <v>675.1</v>
          </cell>
          <cell r="F233">
            <v>0</v>
          </cell>
          <cell r="G233">
            <v>4046.71</v>
          </cell>
          <cell r="H233">
            <v>4314.8</v>
          </cell>
          <cell r="I233">
            <v>3927.54</v>
          </cell>
          <cell r="J233">
            <v>3927.54</v>
          </cell>
          <cell r="K233">
            <v>0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52548013</v>
          </cell>
          <cell r="D234" t="str">
            <v>Heating Oil/Gas - Water Treatment</v>
          </cell>
          <cell r="E234">
            <v>675.3</v>
          </cell>
          <cell r="F234">
            <v>20947.349999999999</v>
          </cell>
          <cell r="G234">
            <v>24992.71</v>
          </cell>
          <cell r="H234">
            <v>26921.64</v>
          </cell>
          <cell r="I234">
            <v>26755.99</v>
          </cell>
          <cell r="J234">
            <v>26514.53</v>
          </cell>
          <cell r="K234">
            <v>21907.18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52548014</v>
          </cell>
          <cell r="D235" t="str">
            <v>Heating Oil/Gas - Transmission &amp; Distribution</v>
          </cell>
          <cell r="E235">
            <v>675.5</v>
          </cell>
          <cell r="F235">
            <v>0</v>
          </cell>
          <cell r="G235">
            <v>1282.94</v>
          </cell>
          <cell r="H235">
            <v>1860.33</v>
          </cell>
          <cell r="I235">
            <v>1268.8699999999999</v>
          </cell>
          <cell r="J235">
            <v>1919.2</v>
          </cell>
          <cell r="K235">
            <v>1864.97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52548016</v>
          </cell>
          <cell r="D236" t="str">
            <v>Heating Oil/Gas - Admin &amp; General</v>
          </cell>
          <cell r="E236">
            <v>675.8</v>
          </cell>
          <cell r="F236">
            <v>8179.44</v>
          </cell>
          <cell r="G236">
            <v>8449.4</v>
          </cell>
          <cell r="H236">
            <v>13165.21</v>
          </cell>
          <cell r="I236">
            <v>13752.32</v>
          </cell>
          <cell r="J236">
            <v>8179.91</v>
          </cell>
          <cell r="K236">
            <v>7118.29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52550000</v>
          </cell>
          <cell r="D237" t="str">
            <v>Janitorial - Natural Account</v>
          </cell>
          <cell r="E237">
            <v>675.8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52550012</v>
          </cell>
          <cell r="D238" t="str">
            <v>Janitorial - Pumping</v>
          </cell>
          <cell r="E238">
            <v>675.3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122.56</v>
          </cell>
          <cell r="K238">
            <v>122.56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52550013</v>
          </cell>
          <cell r="D239" t="str">
            <v>Janitorial - Water Treatment</v>
          </cell>
          <cell r="E239">
            <v>675.3</v>
          </cell>
          <cell r="F239">
            <v>150.55000000000001</v>
          </cell>
          <cell r="G239">
            <v>570.41</v>
          </cell>
          <cell r="H239">
            <v>3546.77</v>
          </cell>
          <cell r="I239">
            <v>2172.35</v>
          </cell>
          <cell r="J239">
            <v>11626.4</v>
          </cell>
          <cell r="K239">
            <v>10743.61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52550014</v>
          </cell>
          <cell r="D240" t="str">
            <v>Janitorial - Transmission &amp; Distribution</v>
          </cell>
          <cell r="E240">
            <v>675.5</v>
          </cell>
          <cell r="F240">
            <v>51.09</v>
          </cell>
          <cell r="G240">
            <v>1942.55</v>
          </cell>
          <cell r="H240">
            <v>5919.54</v>
          </cell>
          <cell r="I240">
            <v>2685.23</v>
          </cell>
          <cell r="J240">
            <v>1932.7800000000002</v>
          </cell>
          <cell r="K240">
            <v>4697.58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52550016</v>
          </cell>
          <cell r="D241" t="str">
            <v>Janitorial - Admin &amp; General</v>
          </cell>
          <cell r="E241">
            <v>675.8</v>
          </cell>
          <cell r="F241">
            <v>93886.51</v>
          </cell>
          <cell r="G241">
            <v>78471.320000000007</v>
          </cell>
          <cell r="H241">
            <v>119194.74</v>
          </cell>
          <cell r="I241">
            <v>95300.950000000012</v>
          </cell>
          <cell r="J241">
            <v>99782.510000000009</v>
          </cell>
          <cell r="K241">
            <v>62816.049999999996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52571000</v>
          </cell>
          <cell r="D242" t="str">
            <v>Security Service - Natural Account</v>
          </cell>
          <cell r="E242">
            <v>675.8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52571011</v>
          </cell>
          <cell r="D243" t="str">
            <v>Security Service - Source of Supply</v>
          </cell>
          <cell r="E243">
            <v>675.1</v>
          </cell>
          <cell r="F243">
            <v>27623.86</v>
          </cell>
          <cell r="G243">
            <v>44352.480000000003</v>
          </cell>
          <cell r="H243">
            <v>32629.34</v>
          </cell>
          <cell r="I243">
            <v>76308.58</v>
          </cell>
          <cell r="J243">
            <v>319361.45</v>
          </cell>
          <cell r="K243">
            <v>315871.11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52571013</v>
          </cell>
          <cell r="D244" t="str">
            <v>Security Service - Water Treatment</v>
          </cell>
          <cell r="E244">
            <v>675.3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9</v>
          </cell>
          <cell r="K244">
            <v>0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52571014</v>
          </cell>
          <cell r="D245" t="str">
            <v>Security Service - Transmission &amp; Distribution</v>
          </cell>
          <cell r="E245">
            <v>675.5</v>
          </cell>
          <cell r="F245">
            <v>0</v>
          </cell>
          <cell r="G245">
            <v>16659.87</v>
          </cell>
          <cell r="H245">
            <v>0</v>
          </cell>
          <cell r="I245">
            <v>1261.4000000000001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52571016</v>
          </cell>
          <cell r="D246" t="str">
            <v>Security Service - Admin &amp; General</v>
          </cell>
          <cell r="E246">
            <v>675.8</v>
          </cell>
          <cell r="F246">
            <v>0</v>
          </cell>
          <cell r="G246">
            <v>0</v>
          </cell>
          <cell r="H246">
            <v>839.26</v>
          </cell>
          <cell r="I246">
            <v>4242.78</v>
          </cell>
          <cell r="J246">
            <v>340.07</v>
          </cell>
          <cell r="K246">
            <v>340.26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52571100</v>
          </cell>
          <cell r="D247" t="str">
            <v>Add'l Security Costs</v>
          </cell>
          <cell r="E247">
            <v>675.8</v>
          </cell>
          <cell r="F247">
            <v>66923.23</v>
          </cell>
          <cell r="G247">
            <v>82022.33</v>
          </cell>
          <cell r="H247">
            <v>60105.57</v>
          </cell>
          <cell r="I247">
            <v>79528.12</v>
          </cell>
          <cell r="J247">
            <v>74658.509999999995</v>
          </cell>
          <cell r="K247">
            <v>39527.97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52578000</v>
          </cell>
          <cell r="D248" t="str">
            <v>Trash Removal - Natural Account</v>
          </cell>
          <cell r="E248">
            <v>675.8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52578011</v>
          </cell>
          <cell r="D249" t="str">
            <v>Trash Removal - Source of Supply</v>
          </cell>
          <cell r="E249">
            <v>675.1</v>
          </cell>
          <cell r="F249">
            <v>0</v>
          </cell>
          <cell r="G249">
            <v>0</v>
          </cell>
          <cell r="H249">
            <v>0</v>
          </cell>
          <cell r="I249">
            <v>295.75</v>
          </cell>
          <cell r="J249">
            <v>0</v>
          </cell>
          <cell r="K249">
            <v>0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52578013</v>
          </cell>
          <cell r="D250" t="str">
            <v>Trash Removal - Water Treatment</v>
          </cell>
          <cell r="E250">
            <v>675.3</v>
          </cell>
          <cell r="F250">
            <v>8285.5299999999988</v>
          </cell>
          <cell r="G250">
            <v>10439.5</v>
          </cell>
          <cell r="H250">
            <v>11427.8</v>
          </cell>
          <cell r="I250">
            <v>14603.47</v>
          </cell>
          <cell r="J250">
            <v>6540.84</v>
          </cell>
          <cell r="K250">
            <v>3306.8900000000003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52578014</v>
          </cell>
          <cell r="D251" t="str">
            <v>Trash Removal - Transmission &amp; Distribution</v>
          </cell>
          <cell r="E251">
            <v>675.5</v>
          </cell>
          <cell r="F251">
            <v>9.15</v>
          </cell>
          <cell r="G251">
            <v>593.78</v>
          </cell>
          <cell r="H251">
            <v>14141.19</v>
          </cell>
          <cell r="I251">
            <v>12738.130000000001</v>
          </cell>
          <cell r="J251">
            <v>29310.489999999998</v>
          </cell>
          <cell r="K251">
            <v>12746.32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52578016</v>
          </cell>
          <cell r="D252" t="str">
            <v>Trash Removal - Admin &amp; General</v>
          </cell>
          <cell r="E252">
            <v>675.8</v>
          </cell>
          <cell r="F252">
            <v>17473.969999999998</v>
          </cell>
          <cell r="G252">
            <v>9544</v>
          </cell>
          <cell r="H252">
            <v>7094.11</v>
          </cell>
          <cell r="I252">
            <v>5224.1400000000003</v>
          </cell>
          <cell r="J252">
            <v>919.79000000000008</v>
          </cell>
          <cell r="K252">
            <v>779.5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52583000</v>
          </cell>
          <cell r="D253" t="str">
            <v>Water &amp; WW - Natural Account</v>
          </cell>
          <cell r="E253">
            <v>675.8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52583011</v>
          </cell>
          <cell r="D254" t="str">
            <v>Water &amp; WW - Source of Supply</v>
          </cell>
          <cell r="E254">
            <v>675.1</v>
          </cell>
          <cell r="F254">
            <v>15468.26</v>
          </cell>
          <cell r="G254">
            <v>32025.25</v>
          </cell>
          <cell r="H254">
            <v>44124.25</v>
          </cell>
          <cell r="I254">
            <v>24462.959999999999</v>
          </cell>
          <cell r="J254">
            <v>30494.75</v>
          </cell>
          <cell r="K254">
            <v>17395.189999999999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52583013</v>
          </cell>
          <cell r="D255" t="str">
            <v>Water &amp; WW - Water Treatment</v>
          </cell>
          <cell r="E255">
            <v>675.3</v>
          </cell>
          <cell r="F255">
            <v>113.07</v>
          </cell>
          <cell r="G255">
            <v>4448.72</v>
          </cell>
          <cell r="H255">
            <v>-7519.69</v>
          </cell>
          <cell r="I255">
            <v>2623.77</v>
          </cell>
          <cell r="J255">
            <v>4217.66</v>
          </cell>
          <cell r="K255">
            <v>2171.39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52583014</v>
          </cell>
          <cell r="D256" t="str">
            <v>Water &amp; WW - Transmission &amp; Distribution</v>
          </cell>
          <cell r="E256">
            <v>675.5</v>
          </cell>
          <cell r="F256">
            <v>-1.1399999999999999</v>
          </cell>
          <cell r="G256">
            <v>0.25</v>
          </cell>
          <cell r="H256">
            <v>-17.649999999999999</v>
          </cell>
          <cell r="I256">
            <v>0</v>
          </cell>
          <cell r="J256">
            <v>298.51</v>
          </cell>
          <cell r="K256">
            <v>295.17999999999995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52583016</v>
          </cell>
          <cell r="D257" t="str">
            <v>Water &amp; WW - Admin &amp; General</v>
          </cell>
          <cell r="E257">
            <v>675.8</v>
          </cell>
          <cell r="F257">
            <v>31849.78</v>
          </cell>
          <cell r="G257">
            <v>33424.99</v>
          </cell>
          <cell r="H257">
            <v>37335.75</v>
          </cell>
          <cell r="I257">
            <v>36643.56</v>
          </cell>
          <cell r="J257">
            <v>37950.870000000003</v>
          </cell>
          <cell r="K257">
            <v>19905.509999999998</v>
          </cell>
          <cell r="L257" t="str">
            <v>Pending Actual</v>
          </cell>
        </row>
        <row r="258">
          <cell r="A258">
            <v>0</v>
          </cell>
          <cell r="B258">
            <v>0</v>
          </cell>
          <cell r="C258">
            <v>0</v>
          </cell>
          <cell r="D258" t="str">
            <v>Building Maintenance and Services</v>
          </cell>
          <cell r="E258">
            <v>0</v>
          </cell>
          <cell r="F258">
            <v>842679.26</v>
          </cell>
          <cell r="G258">
            <v>845089.42999999982</v>
          </cell>
          <cell r="H258">
            <v>852231.48</v>
          </cell>
          <cell r="I258">
            <v>1094090.1400000001</v>
          </cell>
          <cell r="J258">
            <v>1160431.6599999999</v>
          </cell>
          <cell r="K258">
            <v>752143.87999999989</v>
          </cell>
          <cell r="L258" t="str">
            <v>Pending Actual</v>
          </cell>
        </row>
        <row r="259">
          <cell r="A259" t="str">
            <v>P25</v>
          </cell>
          <cell r="B259" t="str">
            <v>Telecommunication expenses</v>
          </cell>
          <cell r="C259">
            <v>52574000</v>
          </cell>
          <cell r="D259" t="str">
            <v>Telephone - Natural Account</v>
          </cell>
          <cell r="E259">
            <v>675.8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 t="str">
            <v>Pending Actual</v>
          </cell>
        </row>
        <row r="260">
          <cell r="A260" t="str">
            <v>P25</v>
          </cell>
          <cell r="B260" t="str">
            <v>Telecommunication expenses</v>
          </cell>
          <cell r="C260">
            <v>52574011</v>
          </cell>
          <cell r="D260" t="str">
            <v>Telephone - Source of Supply</v>
          </cell>
          <cell r="E260">
            <v>675.1</v>
          </cell>
          <cell r="F260">
            <v>63.55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 t="str">
            <v>Pending Actual</v>
          </cell>
        </row>
        <row r="261">
          <cell r="A261" t="str">
            <v>P25</v>
          </cell>
          <cell r="B261" t="str">
            <v>Telecommunication expenses</v>
          </cell>
          <cell r="C261">
            <v>52574013</v>
          </cell>
          <cell r="D261" t="str">
            <v>Telephone - Water Treatment</v>
          </cell>
          <cell r="E261">
            <v>675.3</v>
          </cell>
          <cell r="F261">
            <v>22156.23</v>
          </cell>
          <cell r="G261">
            <v>17608.52</v>
          </cell>
          <cell r="H261">
            <v>22.77</v>
          </cell>
          <cell r="I261">
            <v>105.6</v>
          </cell>
          <cell r="J261">
            <v>0</v>
          </cell>
          <cell r="K261">
            <v>0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52574014</v>
          </cell>
          <cell r="D262" t="str">
            <v>Telephone - Transmission &amp; Distribution</v>
          </cell>
          <cell r="E262">
            <v>675.5</v>
          </cell>
          <cell r="F262">
            <v>0</v>
          </cell>
          <cell r="G262">
            <v>1.98</v>
          </cell>
          <cell r="H262">
            <v>250.39</v>
          </cell>
          <cell r="I262">
            <v>296.63</v>
          </cell>
          <cell r="J262">
            <v>361.27</v>
          </cell>
          <cell r="K262">
            <v>1273.6100000000001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52574015</v>
          </cell>
          <cell r="D263" t="str">
            <v>Telephone - Customer Accounting</v>
          </cell>
          <cell r="E263">
            <v>675.7</v>
          </cell>
          <cell r="F263">
            <v>18294.11</v>
          </cell>
          <cell r="G263">
            <v>14394.84</v>
          </cell>
          <cell r="H263">
            <v>-239.77</v>
          </cell>
          <cell r="I263">
            <v>-288.58999999999997</v>
          </cell>
          <cell r="J263">
            <v>-133.81</v>
          </cell>
          <cell r="K263">
            <v>0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52574016</v>
          </cell>
          <cell r="D264" t="str">
            <v>Telephone - Admin &amp; General</v>
          </cell>
          <cell r="E264">
            <v>675.8</v>
          </cell>
          <cell r="F264">
            <v>23368.98</v>
          </cell>
          <cell r="G264">
            <v>22651.33</v>
          </cell>
          <cell r="H264">
            <v>84478.28</v>
          </cell>
          <cell r="I264">
            <v>108776.40000000001</v>
          </cell>
          <cell r="J264">
            <v>122345.99</v>
          </cell>
          <cell r="K264">
            <v>54721.860000000008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52574100</v>
          </cell>
          <cell r="D265" t="str">
            <v>Cell Phone - Natural Account</v>
          </cell>
          <cell r="E265">
            <v>675.8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52574111</v>
          </cell>
          <cell r="D266" t="str">
            <v>Cell Phone - Source of Supply</v>
          </cell>
          <cell r="E266">
            <v>675.1</v>
          </cell>
          <cell r="F266">
            <v>171.4</v>
          </cell>
          <cell r="G266">
            <v>79.48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52574113</v>
          </cell>
          <cell r="D267" t="str">
            <v>Cell Phone - Water Treatment</v>
          </cell>
          <cell r="E267">
            <v>675.3</v>
          </cell>
          <cell r="F267">
            <v>6791.23</v>
          </cell>
          <cell r="G267">
            <v>1515.95</v>
          </cell>
          <cell r="H267">
            <v>1600.52</v>
          </cell>
          <cell r="I267">
            <v>1992.18</v>
          </cell>
          <cell r="J267">
            <v>1510.72</v>
          </cell>
          <cell r="K267">
            <v>0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52574114</v>
          </cell>
          <cell r="D268" t="str">
            <v>Cell Phone - Transmission &amp; Distribution</v>
          </cell>
          <cell r="E268">
            <v>675.5</v>
          </cell>
          <cell r="F268">
            <v>6472.7599999999993</v>
          </cell>
          <cell r="G268">
            <v>3141.9599999999996</v>
          </cell>
          <cell r="H268">
            <v>46.130000000000052</v>
          </cell>
          <cell r="I268">
            <v>-1782.08</v>
          </cell>
          <cell r="J268">
            <v>-784.42</v>
          </cell>
          <cell r="K268">
            <v>127.15999999999985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52574115</v>
          </cell>
          <cell r="D269" t="str">
            <v>Cell Phone - Customer Accounting</v>
          </cell>
          <cell r="E269">
            <v>675.7</v>
          </cell>
          <cell r="F269">
            <v>14255.14</v>
          </cell>
          <cell r="G269">
            <v>12944.31</v>
          </cell>
          <cell r="H269">
            <v>-377.44000000000005</v>
          </cell>
          <cell r="I269">
            <v>1485</v>
          </cell>
          <cell r="J269">
            <v>2025</v>
          </cell>
          <cell r="K269">
            <v>900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52574116</v>
          </cell>
          <cell r="D270" t="str">
            <v>Cell Phone - Admin &amp; General</v>
          </cell>
          <cell r="E270">
            <v>675.8</v>
          </cell>
          <cell r="F270">
            <v>170496.76</v>
          </cell>
          <cell r="G270">
            <v>91789.05</v>
          </cell>
          <cell r="H270">
            <v>95272.86</v>
          </cell>
          <cell r="I270">
            <v>78246.92</v>
          </cell>
          <cell r="J270">
            <v>72193.75</v>
          </cell>
          <cell r="K270">
            <v>32102.87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52574200</v>
          </cell>
          <cell r="D271" t="str">
            <v>Data Lines - Admin &amp; General</v>
          </cell>
          <cell r="E271">
            <v>675.8</v>
          </cell>
          <cell r="F271">
            <v>29377.63</v>
          </cell>
          <cell r="G271">
            <v>36471.390000000007</v>
          </cell>
          <cell r="H271">
            <v>34784.710000000006</v>
          </cell>
          <cell r="I271">
            <v>11601.76</v>
          </cell>
          <cell r="J271">
            <v>18700.14</v>
          </cell>
          <cell r="K271">
            <v>13341.56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52574300</v>
          </cell>
          <cell r="D272" t="str">
            <v>Wireless - Service First - Natural Account</v>
          </cell>
          <cell r="E272">
            <v>675.8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52574316</v>
          </cell>
          <cell r="D273" t="str">
            <v>Wireless - Service First - Admin &amp; General</v>
          </cell>
          <cell r="E273">
            <v>675.8</v>
          </cell>
          <cell r="F273">
            <v>395.99</v>
          </cell>
          <cell r="G273">
            <v>34671.040000000001</v>
          </cell>
          <cell r="H273">
            <v>40268.050000000003</v>
          </cell>
          <cell r="I273">
            <v>73326.86</v>
          </cell>
          <cell r="J273">
            <v>134817.96</v>
          </cell>
          <cell r="K273">
            <v>48077.5</v>
          </cell>
          <cell r="L273" t="str">
            <v>Pending Actual</v>
          </cell>
        </row>
        <row r="274">
          <cell r="A274">
            <v>0</v>
          </cell>
          <cell r="B274">
            <v>0</v>
          </cell>
          <cell r="C274">
            <v>0</v>
          </cell>
          <cell r="D274" t="str">
            <v>Telecommunication expenses</v>
          </cell>
          <cell r="E274">
            <v>0</v>
          </cell>
          <cell r="F274">
            <v>291843.77999999997</v>
          </cell>
          <cell r="G274">
            <v>235269.85</v>
          </cell>
          <cell r="H274">
            <v>256106.5</v>
          </cell>
          <cell r="I274">
            <v>273760.68</v>
          </cell>
          <cell r="J274">
            <v>351036.6</v>
          </cell>
          <cell r="K274">
            <v>150544.56</v>
          </cell>
          <cell r="L274" t="str">
            <v>Pending Actual</v>
          </cell>
        </row>
        <row r="275">
          <cell r="A275" t="str">
            <v>P26</v>
          </cell>
          <cell r="B275" t="str">
            <v>Postage, printing and stationary</v>
          </cell>
          <cell r="C275">
            <v>52562500</v>
          </cell>
          <cell r="D275" t="str">
            <v>Overnight Shipping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P26</v>
          </cell>
          <cell r="B276" t="str">
            <v>Postage, printing and stationary</v>
          </cell>
          <cell r="C276">
            <v>52562511</v>
          </cell>
          <cell r="D276" t="str">
            <v>Overnight Shipping - Source of Supply</v>
          </cell>
          <cell r="E276">
            <v>675.1</v>
          </cell>
          <cell r="F276">
            <v>117.23</v>
          </cell>
          <cell r="G276">
            <v>0</v>
          </cell>
          <cell r="H276">
            <v>13.32</v>
          </cell>
          <cell r="I276">
            <v>2.4</v>
          </cell>
          <cell r="J276">
            <v>0</v>
          </cell>
          <cell r="K276">
            <v>0</v>
          </cell>
          <cell r="L276" t="str">
            <v>Pending Actual</v>
          </cell>
        </row>
        <row r="277">
          <cell r="A277" t="str">
            <v>P26</v>
          </cell>
          <cell r="B277" t="str">
            <v>Postage, printing and stationary</v>
          </cell>
          <cell r="C277">
            <v>52562513</v>
          </cell>
          <cell r="D277" t="str">
            <v>Overnight Shipping - Water Treatment</v>
          </cell>
          <cell r="E277">
            <v>675.3</v>
          </cell>
          <cell r="F277">
            <v>14113.449999999999</v>
          </cell>
          <cell r="G277">
            <v>12568.99</v>
          </cell>
          <cell r="H277">
            <v>9710.24</v>
          </cell>
          <cell r="I277">
            <v>14722.26</v>
          </cell>
          <cell r="J277">
            <v>7814.61</v>
          </cell>
          <cell r="K277">
            <v>5203.2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52562514</v>
          </cell>
          <cell r="D278" t="str">
            <v>Overnight Shipping - Transmission &amp; Distribution</v>
          </cell>
          <cell r="E278">
            <v>675.5</v>
          </cell>
          <cell r="F278">
            <v>71.599999999999994</v>
          </cell>
          <cell r="G278">
            <v>58.21</v>
          </cell>
          <cell r="H278">
            <v>204.5</v>
          </cell>
          <cell r="I278">
            <v>0</v>
          </cell>
          <cell r="J278">
            <v>227.64</v>
          </cell>
          <cell r="K278">
            <v>236.88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52562516</v>
          </cell>
          <cell r="D279" t="str">
            <v>Overnight Shipping - Admin &amp; General</v>
          </cell>
          <cell r="E279">
            <v>675.8</v>
          </cell>
          <cell r="F279">
            <v>1828.45</v>
          </cell>
          <cell r="G279">
            <v>1501.37</v>
          </cell>
          <cell r="H279">
            <v>1640.55</v>
          </cell>
          <cell r="I279">
            <v>2119.84</v>
          </cell>
          <cell r="J279">
            <v>1640.98</v>
          </cell>
          <cell r="K279">
            <v>661.32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52566000</v>
          </cell>
          <cell r="D280" t="str">
            <v>Postage - Natural Account</v>
          </cell>
          <cell r="E280">
            <v>675.8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52566016</v>
          </cell>
          <cell r="D281" t="str">
            <v>Postage - Admin &amp; General</v>
          </cell>
          <cell r="E281">
            <v>675.8</v>
          </cell>
          <cell r="F281">
            <v>5229.55</v>
          </cell>
          <cell r="G281">
            <v>388.24</v>
          </cell>
          <cell r="H281">
            <v>92.690000000000012</v>
          </cell>
          <cell r="I281">
            <v>1525.55</v>
          </cell>
          <cell r="J281">
            <v>35254.42</v>
          </cell>
          <cell r="K281">
            <v>3384.05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52566700</v>
          </cell>
          <cell r="D282" t="str">
            <v>Printing</v>
          </cell>
          <cell r="E282">
            <v>675.8</v>
          </cell>
          <cell r="F282">
            <v>1586.72</v>
          </cell>
          <cell r="G282">
            <v>169.06</v>
          </cell>
          <cell r="H282">
            <v>425.79999999999995</v>
          </cell>
          <cell r="I282">
            <v>778.98</v>
          </cell>
          <cell r="J282">
            <v>1921.6700000000003</v>
          </cell>
          <cell r="K282">
            <v>402.74</v>
          </cell>
          <cell r="L282" t="str">
            <v>Pending Actual</v>
          </cell>
        </row>
        <row r="283">
          <cell r="A283">
            <v>0</v>
          </cell>
          <cell r="B283">
            <v>0</v>
          </cell>
          <cell r="C283">
            <v>0</v>
          </cell>
          <cell r="D283" t="str">
            <v>Postage, printing and stationary</v>
          </cell>
          <cell r="E283">
            <v>0</v>
          </cell>
          <cell r="F283">
            <v>22947.000000000004</v>
          </cell>
          <cell r="G283">
            <v>14685.87</v>
          </cell>
          <cell r="H283">
            <v>12087.1</v>
          </cell>
          <cell r="I283">
            <v>19149.030000000002</v>
          </cell>
          <cell r="J283">
            <v>46859.32</v>
          </cell>
          <cell r="K283">
            <v>9888.1899999999987</v>
          </cell>
          <cell r="L283" t="str">
            <v>Pending Actual</v>
          </cell>
        </row>
        <row r="284">
          <cell r="A284" t="str">
            <v>P27</v>
          </cell>
          <cell r="B284" t="str">
            <v>Office supplies and services</v>
          </cell>
          <cell r="C284">
            <v>52510000</v>
          </cell>
          <cell r="D284" t="str">
            <v>Bank Service Charges - Natural Account</v>
          </cell>
          <cell r="E284">
            <v>675.8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>Pending Actual</v>
          </cell>
        </row>
        <row r="285">
          <cell r="A285" t="str">
            <v>P27</v>
          </cell>
          <cell r="B285" t="str">
            <v>Office supplies and services</v>
          </cell>
          <cell r="C285">
            <v>52510016</v>
          </cell>
          <cell r="D285" t="str">
            <v>Bank Service Charges - Admin &amp; General</v>
          </cell>
          <cell r="E285">
            <v>675.8</v>
          </cell>
          <cell r="F285">
            <v>289.16000000000003</v>
          </cell>
          <cell r="G285">
            <v>185.56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>Pending Actual</v>
          </cell>
        </row>
        <row r="286">
          <cell r="A286" t="str">
            <v>P27</v>
          </cell>
          <cell r="B286" t="str">
            <v>Office supplies and services</v>
          </cell>
          <cell r="C286">
            <v>52512500</v>
          </cell>
          <cell r="D286" t="str">
            <v>Books &amp; Publications</v>
          </cell>
          <cell r="E286">
            <v>675.8</v>
          </cell>
          <cell r="F286">
            <v>146.80000000000001</v>
          </cell>
          <cell r="G286">
            <v>342.37</v>
          </cell>
          <cell r="H286">
            <v>350.33</v>
          </cell>
          <cell r="I286">
            <v>1244.53</v>
          </cell>
          <cell r="J286">
            <v>99.5</v>
          </cell>
          <cell r="K286">
            <v>0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52526100</v>
          </cell>
          <cell r="D287" t="str">
            <v>Credit Line Fees Interco</v>
          </cell>
          <cell r="E287">
            <v>675.8</v>
          </cell>
          <cell r="F287">
            <v>44949.74</v>
          </cell>
          <cell r="G287">
            <v>67845.17</v>
          </cell>
          <cell r="H287">
            <v>62683.01</v>
          </cell>
          <cell r="I287">
            <v>71563.8</v>
          </cell>
          <cell r="J287">
            <v>77696.38</v>
          </cell>
          <cell r="K287">
            <v>41016.47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52542000</v>
          </cell>
          <cell r="D288" t="str">
            <v>Forms - Natural Account</v>
          </cell>
          <cell r="E288">
            <v>675.8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52542016</v>
          </cell>
          <cell r="D289" t="str">
            <v>Forms - Admin &amp; General</v>
          </cell>
          <cell r="E289">
            <v>675.8</v>
          </cell>
          <cell r="F289">
            <v>498.73</v>
          </cell>
          <cell r="G289">
            <v>2085.02</v>
          </cell>
          <cell r="H289">
            <v>0</v>
          </cell>
          <cell r="I289">
            <v>105</v>
          </cell>
          <cell r="J289">
            <v>0</v>
          </cell>
          <cell r="K289">
            <v>0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52562000</v>
          </cell>
          <cell r="D290" t="str">
            <v>Office &amp; Admin Supplies - Natural Account</v>
          </cell>
          <cell r="E290">
            <v>675.8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52562011</v>
          </cell>
          <cell r="D291" t="str">
            <v>Office &amp; Admin Supplies - Source of Supply</v>
          </cell>
          <cell r="E291">
            <v>675.1</v>
          </cell>
          <cell r="F291">
            <v>73.55</v>
          </cell>
          <cell r="G291">
            <v>0</v>
          </cell>
          <cell r="H291">
            <v>0</v>
          </cell>
          <cell r="I291">
            <v>0</v>
          </cell>
          <cell r="J291">
            <v>299.67</v>
          </cell>
          <cell r="K291">
            <v>208.87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52562013</v>
          </cell>
          <cell r="D292" t="str">
            <v>Office &amp; Admin Supplies - Water Treatment</v>
          </cell>
          <cell r="E292">
            <v>675.3</v>
          </cell>
          <cell r="F292">
            <v>10599.88</v>
          </cell>
          <cell r="G292">
            <v>10929.15</v>
          </cell>
          <cell r="H292">
            <v>10920.67</v>
          </cell>
          <cell r="I292">
            <v>12319.599999999999</v>
          </cell>
          <cell r="J292">
            <v>9754.56</v>
          </cell>
          <cell r="K292">
            <v>8789.24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52562014</v>
          </cell>
          <cell r="D293" t="str">
            <v>Office &amp; Admin Supplies - Transmssn &amp; Distr</v>
          </cell>
          <cell r="E293">
            <v>675.5</v>
          </cell>
          <cell r="F293">
            <v>3228.92</v>
          </cell>
          <cell r="G293">
            <v>6314.79</v>
          </cell>
          <cell r="H293">
            <v>7066.31</v>
          </cell>
          <cell r="I293">
            <v>5858.7699999999995</v>
          </cell>
          <cell r="J293">
            <v>4714.5600000000004</v>
          </cell>
          <cell r="K293">
            <v>6887.18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52562015</v>
          </cell>
          <cell r="D294" t="str">
            <v>Office &amp; Admin Supplies - Customer Accounting</v>
          </cell>
          <cell r="E294">
            <v>675.7</v>
          </cell>
          <cell r="F294">
            <v>0</v>
          </cell>
          <cell r="G294">
            <v>0</v>
          </cell>
          <cell r="H294">
            <v>276</v>
          </cell>
          <cell r="I294">
            <v>0</v>
          </cell>
          <cell r="J294">
            <v>0</v>
          </cell>
          <cell r="K294">
            <v>0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52562016</v>
          </cell>
          <cell r="D295" t="str">
            <v>Office &amp; Admin Supplies - Admin &amp; General</v>
          </cell>
          <cell r="E295">
            <v>675.8</v>
          </cell>
          <cell r="F295">
            <v>19719.12</v>
          </cell>
          <cell r="G295">
            <v>12243.28</v>
          </cell>
          <cell r="H295">
            <v>17950.46</v>
          </cell>
          <cell r="I295">
            <v>26719.14</v>
          </cell>
          <cell r="J295">
            <v>5750.53</v>
          </cell>
          <cell r="K295">
            <v>5315.51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52571500</v>
          </cell>
          <cell r="D296" t="str">
            <v>Software Licenses</v>
          </cell>
          <cell r="E296">
            <v>675.8</v>
          </cell>
          <cell r="F296">
            <v>246953.69</v>
          </cell>
          <cell r="G296">
            <v>50464.94</v>
          </cell>
          <cell r="H296">
            <v>43308.32</v>
          </cell>
          <cell r="I296">
            <v>40365.299999999996</v>
          </cell>
          <cell r="J296">
            <v>54828.47</v>
          </cell>
          <cell r="K296">
            <v>6655.4300000000021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52582000</v>
          </cell>
          <cell r="D297" t="str">
            <v>Uniforms - Natural Account</v>
          </cell>
          <cell r="E297">
            <v>675.7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52582011</v>
          </cell>
          <cell r="D298" t="str">
            <v>Uniforms - Source of Supply</v>
          </cell>
          <cell r="E298">
            <v>675.1</v>
          </cell>
          <cell r="F298">
            <v>0</v>
          </cell>
          <cell r="G298">
            <v>0</v>
          </cell>
          <cell r="H298">
            <v>0</v>
          </cell>
          <cell r="I298">
            <v>52.85</v>
          </cell>
          <cell r="J298">
            <v>152.63</v>
          </cell>
          <cell r="K298">
            <v>0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52582012</v>
          </cell>
          <cell r="D299" t="str">
            <v>Uniforms - Pumping</v>
          </cell>
          <cell r="E299">
            <v>675.3</v>
          </cell>
          <cell r="F299">
            <v>0</v>
          </cell>
          <cell r="G299">
            <v>0</v>
          </cell>
          <cell r="H299">
            <v>82.03</v>
          </cell>
          <cell r="I299">
            <v>0</v>
          </cell>
          <cell r="J299">
            <v>0</v>
          </cell>
          <cell r="K299">
            <v>0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52582013</v>
          </cell>
          <cell r="D300" t="str">
            <v>Uniforms - Water Treatment</v>
          </cell>
          <cell r="E300">
            <v>675.3</v>
          </cell>
          <cell r="F300">
            <v>24552.309999999998</v>
          </cell>
          <cell r="G300">
            <v>24237.180000000004</v>
          </cell>
          <cell r="H300">
            <v>23287.82</v>
          </cell>
          <cell r="I300">
            <v>12560.33</v>
          </cell>
          <cell r="J300">
            <v>18744.669999999998</v>
          </cell>
          <cell r="K300">
            <v>10845.650000000001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52582014</v>
          </cell>
          <cell r="D301" t="str">
            <v>Uniforms - Transmission &amp; Distribution</v>
          </cell>
          <cell r="E301">
            <v>675.5</v>
          </cell>
          <cell r="F301">
            <v>82356.929999999993</v>
          </cell>
          <cell r="G301">
            <v>52996.06</v>
          </cell>
          <cell r="H301">
            <v>130103.51</v>
          </cell>
          <cell r="I301">
            <v>59984.97</v>
          </cell>
          <cell r="J301">
            <v>48435.11</v>
          </cell>
          <cell r="K301">
            <v>40289.1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52582016</v>
          </cell>
          <cell r="D302" t="str">
            <v>Uniforms - Admin &amp; General</v>
          </cell>
          <cell r="E302">
            <v>675.7</v>
          </cell>
          <cell r="F302">
            <v>1500.0300000000002</v>
          </cell>
          <cell r="G302">
            <v>290.82999999999993</v>
          </cell>
          <cell r="H302">
            <v>-4211.1899999999996</v>
          </cell>
          <cell r="I302">
            <v>1832.6</v>
          </cell>
          <cell r="J302">
            <v>2852.8199999999997</v>
          </cell>
          <cell r="K302">
            <v>1394.0800000000002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52599800</v>
          </cell>
          <cell r="D303" t="str">
            <v>PCard Undistributed</v>
          </cell>
          <cell r="E303">
            <v>675.8</v>
          </cell>
          <cell r="F303">
            <v>0</v>
          </cell>
          <cell r="G303">
            <v>223.6</v>
          </cell>
          <cell r="H303">
            <v>1104.8900000000001</v>
          </cell>
          <cell r="I303">
            <v>-1312.2</v>
          </cell>
          <cell r="J303">
            <v>378.71</v>
          </cell>
          <cell r="K303">
            <v>2086.4700000000003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52801000</v>
          </cell>
          <cell r="D304" t="str">
            <v>Capital Purchases Clearing</v>
          </cell>
          <cell r="E304">
            <v>675.8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52801100</v>
          </cell>
          <cell r="D305" t="str">
            <v>Indirect Overhead Clearing</v>
          </cell>
          <cell r="E305">
            <v>675.8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52805100</v>
          </cell>
          <cell r="D306" t="str">
            <v>Indirect Overhead RWIP Clearing</v>
          </cell>
          <cell r="E306">
            <v>675.8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str">
            <v>Pending Actual</v>
          </cell>
        </row>
        <row r="307">
          <cell r="A307">
            <v>0</v>
          </cell>
          <cell r="B307">
            <v>0</v>
          </cell>
          <cell r="C307">
            <v>0</v>
          </cell>
          <cell r="D307" t="str">
            <v>Office supplies and services</v>
          </cell>
          <cell r="E307">
            <v>0</v>
          </cell>
          <cell r="F307">
            <v>434868.86000000004</v>
          </cell>
          <cell r="G307">
            <v>228157.95</v>
          </cell>
          <cell r="H307">
            <v>292922.15999999997</v>
          </cell>
          <cell r="I307">
            <v>231294.69</v>
          </cell>
          <cell r="J307">
            <v>223707.61</v>
          </cell>
          <cell r="K307">
            <v>123488</v>
          </cell>
          <cell r="L307" t="str">
            <v>Pending Actual</v>
          </cell>
        </row>
        <row r="308">
          <cell r="A308" t="str">
            <v>P28</v>
          </cell>
          <cell r="B308" t="str">
            <v>Advertising &amp; marketing expenses</v>
          </cell>
          <cell r="C308">
            <v>52503000</v>
          </cell>
          <cell r="D308" t="str">
            <v>Advertising</v>
          </cell>
          <cell r="E308">
            <v>660.8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>
            <v>0</v>
          </cell>
          <cell r="B309">
            <v>0</v>
          </cell>
          <cell r="C309">
            <v>0</v>
          </cell>
          <cell r="D309" t="str">
            <v>Advertising &amp; marketing expenses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 t="str">
            <v>P29</v>
          </cell>
          <cell r="B310" t="str">
            <v>Employee related expense travel &amp; entertainment</v>
          </cell>
          <cell r="C310">
            <v>52534000</v>
          </cell>
          <cell r="D310" t="str">
            <v>Employee Expenses</v>
          </cell>
          <cell r="E310">
            <v>675.8</v>
          </cell>
          <cell r="F310">
            <v>24250.649999999998</v>
          </cell>
          <cell r="G310">
            <v>28139.269999999997</v>
          </cell>
          <cell r="H310">
            <v>67472.91</v>
          </cell>
          <cell r="I310">
            <v>88253.85</v>
          </cell>
          <cell r="J310">
            <v>62013.89</v>
          </cell>
          <cell r="K310">
            <v>47519.719999999994</v>
          </cell>
          <cell r="L310" t="str">
            <v>Pending Actual</v>
          </cell>
        </row>
        <row r="311">
          <cell r="A311" t="str">
            <v>P29</v>
          </cell>
          <cell r="B311" t="str">
            <v>Employee related expense travel &amp; entertainment</v>
          </cell>
          <cell r="C311">
            <v>52534200</v>
          </cell>
          <cell r="D311" t="str">
            <v>Conferences &amp; Registration</v>
          </cell>
          <cell r="E311">
            <v>675.8</v>
          </cell>
          <cell r="F311">
            <v>1322.41</v>
          </cell>
          <cell r="G311">
            <v>12371.48</v>
          </cell>
          <cell r="H311">
            <v>18565.690000000002</v>
          </cell>
          <cell r="I311">
            <v>10967</v>
          </cell>
          <cell r="J311">
            <v>20555.72</v>
          </cell>
          <cell r="K311">
            <v>7930.09</v>
          </cell>
          <cell r="L311" t="str">
            <v>Pending Actual</v>
          </cell>
        </row>
        <row r="312">
          <cell r="A312" t="str">
            <v>P29</v>
          </cell>
          <cell r="B312" t="str">
            <v>Employee related expense travel &amp; entertainment</v>
          </cell>
          <cell r="C312">
            <v>52535000</v>
          </cell>
          <cell r="D312" t="str">
            <v>Meals Deductible</v>
          </cell>
          <cell r="E312">
            <v>675.8</v>
          </cell>
          <cell r="F312">
            <v>11296.28</v>
          </cell>
          <cell r="G312">
            <v>12443.81</v>
          </cell>
          <cell r="H312">
            <v>41059.039999999994</v>
          </cell>
          <cell r="I312">
            <v>40597.930000000008</v>
          </cell>
          <cell r="J312">
            <v>37720.18</v>
          </cell>
          <cell r="K312">
            <v>27248.100000000002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52535100</v>
          </cell>
          <cell r="D313" t="str">
            <v>Meals Non-Deductible</v>
          </cell>
          <cell r="E313">
            <v>675.8</v>
          </cell>
          <cell r="F313">
            <v>0</v>
          </cell>
          <cell r="G313">
            <v>0</v>
          </cell>
          <cell r="H313">
            <v>584.92999999999995</v>
          </cell>
          <cell r="I313">
            <v>1647.79</v>
          </cell>
          <cell r="J313">
            <v>2054.46</v>
          </cell>
          <cell r="K313">
            <v>638.08000000000004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52567000</v>
          </cell>
          <cell r="D314" t="str">
            <v>Relocation Expenses</v>
          </cell>
          <cell r="E314">
            <v>675.8</v>
          </cell>
          <cell r="F314">
            <v>23588.1</v>
          </cell>
          <cell r="G314">
            <v>30994.42</v>
          </cell>
          <cell r="H314">
            <v>218886.86</v>
          </cell>
          <cell r="I314">
            <v>-14921.96</v>
          </cell>
          <cell r="J314">
            <v>0</v>
          </cell>
          <cell r="K314">
            <v>0</v>
          </cell>
          <cell r="L314" t="str">
            <v>Pending Actual</v>
          </cell>
        </row>
        <row r="315">
          <cell r="A315">
            <v>0</v>
          </cell>
          <cell r="B315">
            <v>0</v>
          </cell>
          <cell r="C315">
            <v>0</v>
          </cell>
          <cell r="D315" t="str">
            <v>Employee related expense travel &amp; entertainme</v>
          </cell>
          <cell r="E315">
            <v>0</v>
          </cell>
          <cell r="F315">
            <v>60457.440000000002</v>
          </cell>
          <cell r="G315">
            <v>83948.98</v>
          </cell>
          <cell r="H315">
            <v>346569.43</v>
          </cell>
          <cell r="I315">
            <v>126544.61</v>
          </cell>
          <cell r="J315">
            <v>122344.25</v>
          </cell>
          <cell r="K315">
            <v>83335.990000000005</v>
          </cell>
          <cell r="L315" t="str">
            <v>Pending Actual</v>
          </cell>
        </row>
        <row r="316">
          <cell r="A316" t="str">
            <v>P30</v>
          </cell>
          <cell r="B316" t="str">
            <v>Miscellaneous expenses</v>
          </cell>
          <cell r="C316">
            <v>52000000</v>
          </cell>
          <cell r="D316" t="str">
            <v>M &amp; S  (O&amp;M) - Natural Account</v>
          </cell>
          <cell r="E316">
            <v>620.5</v>
          </cell>
          <cell r="F316">
            <v>0</v>
          </cell>
          <cell r="G316">
            <v>55.349999999999966</v>
          </cell>
          <cell r="H316">
            <v>5450.21</v>
          </cell>
          <cell r="I316">
            <v>2093.9699999999998</v>
          </cell>
          <cell r="J316">
            <v>10486.02</v>
          </cell>
          <cell r="K316">
            <v>2024.0400000000002</v>
          </cell>
          <cell r="L316" t="str">
            <v>Pending Actual</v>
          </cell>
        </row>
        <row r="317">
          <cell r="A317" t="str">
            <v>P30</v>
          </cell>
          <cell r="B317" t="str">
            <v>Miscellaneous expenses</v>
          </cell>
          <cell r="C317">
            <v>52001100</v>
          </cell>
          <cell r="D317" t="str">
            <v>M &amp; S Oper - Source of Supply</v>
          </cell>
          <cell r="E317">
            <v>620.1</v>
          </cell>
          <cell r="F317">
            <v>2204.39</v>
          </cell>
          <cell r="G317">
            <v>-2065.9299999999998</v>
          </cell>
          <cell r="H317">
            <v>1754.86</v>
          </cell>
          <cell r="I317">
            <v>1070.96</v>
          </cell>
          <cell r="J317">
            <v>3736.9</v>
          </cell>
          <cell r="K317">
            <v>3825.09</v>
          </cell>
          <cell r="L317" t="str">
            <v>Pending Actual</v>
          </cell>
        </row>
        <row r="318">
          <cell r="A318" t="str">
            <v>P30</v>
          </cell>
          <cell r="B318" t="str">
            <v>Miscellaneous expenses</v>
          </cell>
          <cell r="C318">
            <v>52001200</v>
          </cell>
          <cell r="D318" t="str">
            <v>M &amp; S Oper - Pumping</v>
          </cell>
          <cell r="E318">
            <v>620.1</v>
          </cell>
          <cell r="F318">
            <v>6185.66</v>
          </cell>
          <cell r="G318">
            <v>110.27999999999999</v>
          </cell>
          <cell r="H318">
            <v>0</v>
          </cell>
          <cell r="I318">
            <v>0</v>
          </cell>
          <cell r="J318">
            <v>116.02</v>
          </cell>
          <cell r="K318">
            <v>-26.81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52001300</v>
          </cell>
          <cell r="D319" t="str">
            <v>M &amp; S Oper - Water Treatment</v>
          </cell>
          <cell r="E319">
            <v>620.29999999999995</v>
          </cell>
          <cell r="F319">
            <v>70590.539999999994</v>
          </cell>
          <cell r="G319">
            <v>72164.260000000009</v>
          </cell>
          <cell r="H319">
            <v>95979.659999999989</v>
          </cell>
          <cell r="I319">
            <v>146930.57</v>
          </cell>
          <cell r="J319">
            <v>61250.21</v>
          </cell>
          <cell r="K319">
            <v>38778.07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52001400</v>
          </cell>
          <cell r="D320" t="str">
            <v>M &amp; S Oper - Transmission &amp; Distribution</v>
          </cell>
          <cell r="E320">
            <v>620.5</v>
          </cell>
          <cell r="F320">
            <v>45454.89</v>
          </cell>
          <cell r="G320">
            <v>52036.619999999995</v>
          </cell>
          <cell r="H320">
            <v>149941.88000000003</v>
          </cell>
          <cell r="I320">
            <v>110146.15</v>
          </cell>
          <cell r="J320">
            <v>73267.67</v>
          </cell>
          <cell r="K320">
            <v>33823.440000000002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52001500</v>
          </cell>
          <cell r="D321" t="str">
            <v>M &amp; S Oper - Customer Accounting</v>
          </cell>
          <cell r="E321">
            <v>620.70000000000005</v>
          </cell>
          <cell r="F321">
            <v>177.53</v>
          </cell>
          <cell r="G321">
            <v>0</v>
          </cell>
          <cell r="H321">
            <v>0</v>
          </cell>
          <cell r="I321">
            <v>0</v>
          </cell>
          <cell r="J321">
            <v>1</v>
          </cell>
          <cell r="K321">
            <v>0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52001600</v>
          </cell>
          <cell r="D322" t="str">
            <v>M &amp; S Oper - Admin &amp; General</v>
          </cell>
          <cell r="E322">
            <v>620.79999999999995</v>
          </cell>
          <cell r="F322">
            <v>42800.729999999996</v>
          </cell>
          <cell r="G322">
            <v>14710.1</v>
          </cell>
          <cell r="H322">
            <v>-20044.63</v>
          </cell>
          <cell r="I322">
            <v>26079.48</v>
          </cell>
          <cell r="J322">
            <v>-2962.9899999999984</v>
          </cell>
          <cell r="K322">
            <v>108069.61</v>
          </cell>
          <cell r="L322" t="str">
            <v>Pending Actual</v>
          </cell>
        </row>
        <row r="323">
          <cell r="A323">
            <v>0</v>
          </cell>
          <cell r="B323">
            <v>0</v>
          </cell>
          <cell r="C323">
            <v>52001601</v>
          </cell>
          <cell r="D323" t="str">
            <v>Shipper's Edge Freight w/o Inventory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969</v>
          </cell>
          <cell r="K323">
            <v>6079.2000000000044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52500000</v>
          </cell>
          <cell r="D324" t="str">
            <v>Misc Exp (O&amp;M) - Natural Acct</v>
          </cell>
          <cell r="E324">
            <v>675.8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52501100</v>
          </cell>
          <cell r="D325" t="str">
            <v>Misc Oper - Source of Supply</v>
          </cell>
          <cell r="E325">
            <v>675.1</v>
          </cell>
          <cell r="F325">
            <v>4857.42</v>
          </cell>
          <cell r="G325">
            <v>10882.39</v>
          </cell>
          <cell r="H325">
            <v>667.66</v>
          </cell>
          <cell r="I325">
            <v>165037.37</v>
          </cell>
          <cell r="J325">
            <v>77.38</v>
          </cell>
          <cell r="K325">
            <v>0</v>
          </cell>
          <cell r="L325" t="str">
            <v>Pending Actual</v>
          </cell>
        </row>
        <row r="326">
          <cell r="A326" t="str">
            <v>P30</v>
          </cell>
          <cell r="B326" t="str">
            <v>Miscellaneous expenses</v>
          </cell>
          <cell r="C326">
            <v>52501200</v>
          </cell>
          <cell r="D326" t="str">
            <v>Misc Oper - Pumping</v>
          </cell>
          <cell r="E326">
            <v>675.1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52501300</v>
          </cell>
          <cell r="D327" t="str">
            <v>Misc Oper - Water Treatment</v>
          </cell>
          <cell r="E327">
            <v>675.3</v>
          </cell>
          <cell r="F327">
            <v>42057.919999999998</v>
          </cell>
          <cell r="G327">
            <v>61925.840000000004</v>
          </cell>
          <cell r="H327">
            <v>83920.53</v>
          </cell>
          <cell r="I327">
            <v>93261.98</v>
          </cell>
          <cell r="J327">
            <v>46758.64</v>
          </cell>
          <cell r="K327">
            <v>6939.46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52501400</v>
          </cell>
          <cell r="D328" t="str">
            <v>Misc Oper - Transmission &amp; Distribution</v>
          </cell>
          <cell r="E328">
            <v>675.5</v>
          </cell>
          <cell r="F328">
            <v>122743.73</v>
          </cell>
          <cell r="G328">
            <v>157061.57</v>
          </cell>
          <cell r="H328">
            <v>81625.710000000006</v>
          </cell>
          <cell r="I328">
            <v>175794.88999999998</v>
          </cell>
          <cell r="J328">
            <v>173260.39</v>
          </cell>
          <cell r="K328">
            <v>65889.259999999995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52501600</v>
          </cell>
          <cell r="D329" t="str">
            <v>Misc Oper - Admin &amp; General</v>
          </cell>
          <cell r="E329">
            <v>675.8</v>
          </cell>
          <cell r="F329">
            <v>196859.24</v>
          </cell>
          <cell r="G329">
            <v>138224.31</v>
          </cell>
          <cell r="H329">
            <v>-2496.0399999999991</v>
          </cell>
          <cell r="I329">
            <v>82799.44</v>
          </cell>
          <cell r="J329">
            <v>199739.00999999998</v>
          </cell>
          <cell r="K329">
            <v>169504.91000000003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52513200</v>
          </cell>
          <cell r="D330" t="str">
            <v>Business Development</v>
          </cell>
          <cell r="E330"/>
          <cell r="F330"/>
          <cell r="G330"/>
          <cell r="H330"/>
          <cell r="I330"/>
          <cell r="J330"/>
          <cell r="K330"/>
          <cell r="L330"/>
        </row>
        <row r="331">
          <cell r="A331" t="str">
            <v>P30</v>
          </cell>
          <cell r="B331" t="str">
            <v>Miscellaneous expenses</v>
          </cell>
          <cell r="C331">
            <v>52513200</v>
          </cell>
          <cell r="D331" t="str">
            <v>Business Development</v>
          </cell>
          <cell r="E331">
            <v>675.8</v>
          </cell>
          <cell r="F331">
            <v>549.66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>Pending Actual</v>
          </cell>
        </row>
        <row r="332">
          <cell r="A332" t="str">
            <v>P30</v>
          </cell>
          <cell r="B332" t="str">
            <v>Miscellaneous expenses</v>
          </cell>
          <cell r="C332">
            <v>52514000</v>
          </cell>
          <cell r="D332" t="str">
            <v>Charitable Contribution Deductible</v>
          </cell>
          <cell r="E332">
            <v>675.8</v>
          </cell>
          <cell r="F332">
            <v>25651.4</v>
          </cell>
          <cell r="G332">
            <v>119933.79</v>
          </cell>
          <cell r="H332">
            <v>139879</v>
          </cell>
          <cell r="I332">
            <v>327756.24</v>
          </cell>
          <cell r="J332">
            <v>70084.75</v>
          </cell>
          <cell r="K332">
            <v>52215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52514100</v>
          </cell>
          <cell r="D333" t="str">
            <v>Charitable Contribution Nondeductible</v>
          </cell>
          <cell r="E333">
            <v>675.8</v>
          </cell>
          <cell r="F333">
            <v>12574.18</v>
          </cell>
          <cell r="G333">
            <v>17361.02</v>
          </cell>
          <cell r="H333">
            <v>5500</v>
          </cell>
          <cell r="I333">
            <v>250</v>
          </cell>
          <cell r="J333">
            <v>495.28</v>
          </cell>
          <cell r="K333">
            <v>3060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52514500</v>
          </cell>
          <cell r="D334" t="str">
            <v>Charitable Donations - Health/Education/Environmnt</v>
          </cell>
          <cell r="E334">
            <v>675.8</v>
          </cell>
          <cell r="F334">
            <v>7500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52514600</v>
          </cell>
          <cell r="D335" t="str">
            <v>Charitable Donations - Community</v>
          </cell>
          <cell r="E335">
            <v>675.8</v>
          </cell>
          <cell r="F335">
            <v>500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52514700</v>
          </cell>
          <cell r="D336" t="str">
            <v>Community Partnerships</v>
          </cell>
          <cell r="E336">
            <v>675.8</v>
          </cell>
          <cell r="F336">
            <v>91054.9</v>
          </cell>
          <cell r="G336">
            <v>-2750</v>
          </cell>
          <cell r="H336">
            <v>-1522</v>
          </cell>
          <cell r="I336">
            <v>0</v>
          </cell>
          <cell r="J336">
            <v>0</v>
          </cell>
          <cell r="K336">
            <v>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52514900</v>
          </cell>
          <cell r="D337" t="str">
            <v>Customer Education</v>
          </cell>
          <cell r="E337">
            <v>675.8</v>
          </cell>
          <cell r="F337">
            <v>4259.82</v>
          </cell>
          <cell r="G337">
            <v>29343.43</v>
          </cell>
          <cell r="H337">
            <v>23612.850000000002</v>
          </cell>
          <cell r="I337">
            <v>29122.51</v>
          </cell>
          <cell r="J337">
            <v>38504.43</v>
          </cell>
          <cell r="K337">
            <v>28907.379999999997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52514901</v>
          </cell>
          <cell r="D338" t="str">
            <v>Customer Education Communication - Reg</v>
          </cell>
          <cell r="E338">
            <v>675.8</v>
          </cell>
          <cell r="F338">
            <v>65120.58</v>
          </cell>
          <cell r="G338">
            <v>0</v>
          </cell>
          <cell r="H338">
            <v>0</v>
          </cell>
          <cell r="I338">
            <v>0</v>
          </cell>
          <cell r="J338">
            <v>13618.44</v>
          </cell>
          <cell r="K338">
            <v>13618.44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52514903</v>
          </cell>
          <cell r="D339" t="str">
            <v>Customer Education Communication - Issues</v>
          </cell>
          <cell r="E339">
            <v>675.8</v>
          </cell>
          <cell r="F339">
            <v>2097.0100000000002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52514904</v>
          </cell>
          <cell r="D340" t="str">
            <v>Customer Education Communication - Conservation</v>
          </cell>
          <cell r="E340">
            <v>675.8</v>
          </cell>
          <cell r="F340">
            <v>28067.51</v>
          </cell>
          <cell r="G340">
            <v>24538.52</v>
          </cell>
          <cell r="H340">
            <v>25184.22</v>
          </cell>
          <cell r="I340">
            <v>2264.6999999999998</v>
          </cell>
          <cell r="J340">
            <v>0</v>
          </cell>
          <cell r="K340">
            <v>-2537.64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52514905</v>
          </cell>
          <cell r="D341" t="str">
            <v>Customer Education Communication - Printed</v>
          </cell>
          <cell r="E341">
            <v>675.8</v>
          </cell>
          <cell r="F341">
            <v>2961.27</v>
          </cell>
          <cell r="G341">
            <v>250.62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52514907</v>
          </cell>
          <cell r="D342" t="str">
            <v>Customer Education - Press Releases</v>
          </cell>
          <cell r="E342">
            <v>675.8</v>
          </cell>
          <cell r="F342">
            <v>0</v>
          </cell>
          <cell r="G342">
            <v>278.77999999999997</v>
          </cell>
          <cell r="H342">
            <v>0</v>
          </cell>
          <cell r="I342">
            <v>526.5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52514909</v>
          </cell>
          <cell r="D343" t="str">
            <v>Customer Education - Video &amp; Photo</v>
          </cell>
          <cell r="E343">
            <v>675.8</v>
          </cell>
          <cell r="F343">
            <v>2278.25</v>
          </cell>
          <cell r="G343">
            <v>3127</v>
          </cell>
          <cell r="H343">
            <v>6050.56</v>
          </cell>
          <cell r="I343">
            <v>3984</v>
          </cell>
          <cell r="J343">
            <v>795</v>
          </cell>
          <cell r="K343">
            <v>371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52515000</v>
          </cell>
          <cell r="D344" t="str">
            <v>Community Relations - Events</v>
          </cell>
          <cell r="E344">
            <v>675.8</v>
          </cell>
          <cell r="F344">
            <v>3083.92</v>
          </cell>
          <cell r="G344">
            <v>1234.79</v>
          </cell>
          <cell r="H344">
            <v>8081.16</v>
          </cell>
          <cell r="I344">
            <v>3835.09</v>
          </cell>
          <cell r="J344">
            <v>3960.62</v>
          </cell>
          <cell r="K344">
            <v>1348.01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52515001</v>
          </cell>
          <cell r="D345" t="str">
            <v>Community Relations - Specialty</v>
          </cell>
          <cell r="E345">
            <v>675.8</v>
          </cell>
          <cell r="F345">
            <v>11691.41</v>
          </cell>
          <cell r="G345">
            <v>872.05</v>
          </cell>
          <cell r="H345">
            <v>3984.92</v>
          </cell>
          <cell r="I345">
            <v>9457.41</v>
          </cell>
          <cell r="J345">
            <v>9557.15</v>
          </cell>
          <cell r="K345">
            <v>11434.630000000001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52522000</v>
          </cell>
          <cell r="D346" t="str">
            <v>Community Relations</v>
          </cell>
          <cell r="E346">
            <v>675.8</v>
          </cell>
          <cell r="F346">
            <v>0</v>
          </cell>
          <cell r="G346">
            <v>0</v>
          </cell>
          <cell r="H346">
            <v>0</v>
          </cell>
          <cell r="I346">
            <v>3291.3</v>
          </cell>
          <cell r="J346">
            <v>0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52524000</v>
          </cell>
          <cell r="D347" t="str">
            <v>Co Dues/Membership Deductible</v>
          </cell>
          <cell r="E347">
            <v>675.8</v>
          </cell>
          <cell r="F347">
            <v>119329.59000000001</v>
          </cell>
          <cell r="G347">
            <v>122846.36</v>
          </cell>
          <cell r="H347">
            <v>127836.43999999999</v>
          </cell>
          <cell r="I347">
            <v>87148.46</v>
          </cell>
          <cell r="J347">
            <v>56370.17</v>
          </cell>
          <cell r="K347">
            <v>31831.64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52524100</v>
          </cell>
          <cell r="D348" t="str">
            <v>Co Dues/Membership Nondeductible</v>
          </cell>
          <cell r="E348">
            <v>675.8</v>
          </cell>
          <cell r="F348">
            <v>100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52525000</v>
          </cell>
          <cell r="D349" t="str">
            <v>Condemnation Costs</v>
          </cell>
          <cell r="E349">
            <v>675.8</v>
          </cell>
          <cell r="F349">
            <v>0</v>
          </cell>
          <cell r="G349">
            <v>1992.43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52527000</v>
          </cell>
          <cell r="D350" t="str">
            <v>Directors Fees</v>
          </cell>
          <cell r="E350">
            <v>675.8</v>
          </cell>
          <cell r="F350">
            <v>54800</v>
          </cell>
          <cell r="G350">
            <v>69900</v>
          </cell>
          <cell r="H350">
            <v>90650</v>
          </cell>
          <cell r="I350">
            <v>53400</v>
          </cell>
          <cell r="J350">
            <v>25900</v>
          </cell>
          <cell r="K350">
            <v>10450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52540000</v>
          </cell>
          <cell r="D351" t="str">
            <v>Amort Bus Services Proj Exp</v>
          </cell>
          <cell r="E351">
            <v>675.8</v>
          </cell>
          <cell r="F351">
            <v>98</v>
          </cell>
          <cell r="G351">
            <v>0</v>
          </cell>
          <cell r="H351">
            <v>102.75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52548100</v>
          </cell>
          <cell r="D352" t="str">
            <v>Hiring Costs</v>
          </cell>
          <cell r="E352">
            <v>675.8</v>
          </cell>
          <cell r="F352">
            <v>1247</v>
          </cell>
          <cell r="G352">
            <v>898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52549000</v>
          </cell>
          <cell r="D353" t="str">
            <v>Injuries and Damages</v>
          </cell>
          <cell r="E353">
            <v>675.8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52549500</v>
          </cell>
          <cell r="D354" t="str">
            <v>Inventory Physical Write-off Scrap</v>
          </cell>
          <cell r="E354">
            <v>675.8</v>
          </cell>
          <cell r="F354">
            <v>17333.8</v>
          </cell>
          <cell r="G354">
            <v>6889.62</v>
          </cell>
          <cell r="H354">
            <v>-150791.29999999999</v>
          </cell>
          <cell r="I354">
            <v>-146854.13999999998</v>
          </cell>
          <cell r="J354">
            <v>47369.22</v>
          </cell>
          <cell r="K354">
            <v>17398.349999999999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52554500</v>
          </cell>
          <cell r="D355" t="str">
            <v>Lab Supplies</v>
          </cell>
          <cell r="E355">
            <v>675.3</v>
          </cell>
          <cell r="F355">
            <v>80713.05</v>
          </cell>
          <cell r="G355">
            <v>64336.99</v>
          </cell>
          <cell r="H355">
            <v>95537.69</v>
          </cell>
          <cell r="I355">
            <v>95852.569999999992</v>
          </cell>
          <cell r="J355">
            <v>159061.32</v>
          </cell>
          <cell r="K355">
            <v>68423.19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52556000</v>
          </cell>
          <cell r="D356" t="str">
            <v>Lobbying Expenses</v>
          </cell>
          <cell r="E356">
            <v>675.8</v>
          </cell>
          <cell r="F356">
            <v>83692.86</v>
          </cell>
          <cell r="G356">
            <v>29375.11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52556500</v>
          </cell>
          <cell r="D357" t="str">
            <v>Low Income Pay Program</v>
          </cell>
          <cell r="E357">
            <v>675.8</v>
          </cell>
          <cell r="F357">
            <v>64820.7</v>
          </cell>
          <cell r="G357">
            <v>0</v>
          </cell>
          <cell r="H357">
            <v>-0.04</v>
          </cell>
          <cell r="I357">
            <v>0</v>
          </cell>
          <cell r="J357">
            <v>0</v>
          </cell>
          <cell r="K357">
            <v>0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52564000</v>
          </cell>
          <cell r="D358" t="str">
            <v>Penalties Nondeductible</v>
          </cell>
          <cell r="E358">
            <v>675.8</v>
          </cell>
          <cell r="F358">
            <v>115.5</v>
          </cell>
          <cell r="G358">
            <v>83.91</v>
          </cell>
          <cell r="H358">
            <v>0</v>
          </cell>
          <cell r="I358">
            <v>100052.07</v>
          </cell>
          <cell r="J358">
            <v>0</v>
          </cell>
          <cell r="K358">
            <v>0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52568000</v>
          </cell>
          <cell r="D359" t="str">
            <v>Research &amp; Development</v>
          </cell>
          <cell r="E359">
            <v>675.8</v>
          </cell>
          <cell r="F359">
            <v>26036.52</v>
          </cell>
          <cell r="G359">
            <v>25857.34</v>
          </cell>
          <cell r="H359">
            <v>27921.54</v>
          </cell>
          <cell r="I359">
            <v>27731.08</v>
          </cell>
          <cell r="J359">
            <v>29117.64</v>
          </cell>
          <cell r="K359">
            <v>14680.14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52579000</v>
          </cell>
          <cell r="D360" t="str">
            <v>Trustee Fees</v>
          </cell>
          <cell r="E360">
            <v>675.8</v>
          </cell>
          <cell r="F360">
            <v>36676.74</v>
          </cell>
          <cell r="G360">
            <v>20504.93</v>
          </cell>
          <cell r="H360">
            <v>20504.93</v>
          </cell>
          <cell r="I360">
            <v>15579.93</v>
          </cell>
          <cell r="J360">
            <v>9617.9500000000007</v>
          </cell>
          <cell r="K360">
            <v>11301.56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52585000</v>
          </cell>
          <cell r="D361" t="str">
            <v>Discounts Available</v>
          </cell>
          <cell r="E361">
            <v>675.8</v>
          </cell>
          <cell r="F361">
            <v>-47631.44</v>
          </cell>
          <cell r="G361">
            <v>-48482.46</v>
          </cell>
          <cell r="H361">
            <v>-95952.37</v>
          </cell>
          <cell r="I361">
            <v>-178355.77</v>
          </cell>
          <cell r="J361">
            <v>-240992.19</v>
          </cell>
          <cell r="K361">
            <v>-105755.53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52586000</v>
          </cell>
          <cell r="D362" t="str">
            <v>PO Small Price Differences - within tolerance</v>
          </cell>
          <cell r="E362">
            <v>675.8</v>
          </cell>
          <cell r="F362">
            <v>377.79</v>
          </cell>
          <cell r="G362">
            <v>368.64</v>
          </cell>
          <cell r="H362">
            <v>-44.79</v>
          </cell>
          <cell r="I362">
            <v>426.94</v>
          </cell>
          <cell r="J362">
            <v>617.02</v>
          </cell>
          <cell r="K362">
            <v>218.24</v>
          </cell>
          <cell r="L362" t="str">
            <v>Pending Actual</v>
          </cell>
        </row>
        <row r="363">
          <cell r="A363">
            <v>0</v>
          </cell>
          <cell r="B363">
            <v>0</v>
          </cell>
          <cell r="C363">
            <v>0</v>
          </cell>
          <cell r="D363" t="str">
            <v>Miscellaneous expenses</v>
          </cell>
          <cell r="E363">
            <v>0</v>
          </cell>
          <cell r="F363">
            <v>1229032.07</v>
          </cell>
          <cell r="G363">
            <v>993865.66</v>
          </cell>
          <cell r="H363">
            <v>723335.4</v>
          </cell>
          <cell r="I363">
            <v>1238683.7</v>
          </cell>
          <cell r="J363">
            <v>790776.04999999993</v>
          </cell>
          <cell r="K363">
            <v>591870.68000000005</v>
          </cell>
          <cell r="L363" t="str">
            <v>Pending Actual</v>
          </cell>
        </row>
        <row r="364">
          <cell r="A364" t="str">
            <v>P31</v>
          </cell>
          <cell r="B364" t="str">
            <v>Rents</v>
          </cell>
          <cell r="C364">
            <v>54110000</v>
          </cell>
          <cell r="D364" t="str">
            <v>Rents-Real Property - Natural Account</v>
          </cell>
          <cell r="E364">
            <v>641.79999999999995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>Pending Actual</v>
          </cell>
        </row>
        <row r="365">
          <cell r="A365" t="str">
            <v>P31</v>
          </cell>
          <cell r="B365" t="str">
            <v>Rents</v>
          </cell>
          <cell r="C365">
            <v>54110011</v>
          </cell>
          <cell r="D365" t="str">
            <v>Rents-Real Property - Source of Supply</v>
          </cell>
          <cell r="E365">
            <v>641.1</v>
          </cell>
          <cell r="F365">
            <v>6993.45</v>
          </cell>
          <cell r="G365">
            <v>2065.9299999999998</v>
          </cell>
          <cell r="H365">
            <v>21353.84</v>
          </cell>
          <cell r="I365">
            <v>12669.3</v>
          </cell>
          <cell r="J365">
            <v>23455.72</v>
          </cell>
          <cell r="K365">
            <v>14553.01</v>
          </cell>
          <cell r="L365" t="str">
            <v>Pending Actual</v>
          </cell>
        </row>
        <row r="366">
          <cell r="A366" t="str">
            <v>P31</v>
          </cell>
          <cell r="B366" t="str">
            <v>Rents</v>
          </cell>
          <cell r="C366">
            <v>54110013</v>
          </cell>
          <cell r="D366" t="str">
            <v>Rents-Real Property - Water Treatment</v>
          </cell>
          <cell r="E366">
            <v>641.29999999999995</v>
          </cell>
          <cell r="F366">
            <v>0</v>
          </cell>
          <cell r="G366">
            <v>0</v>
          </cell>
          <cell r="H366">
            <v>0</v>
          </cell>
          <cell r="I366">
            <v>281.22000000000003</v>
          </cell>
          <cell r="J366">
            <v>8913.7900000000009</v>
          </cell>
          <cell r="K366">
            <v>6620.69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54110014</v>
          </cell>
          <cell r="D367" t="str">
            <v>Rents-Real Property - Transmission &amp; Distribution</v>
          </cell>
          <cell r="E367">
            <v>641.5</v>
          </cell>
          <cell r="F367">
            <v>11198.61</v>
          </cell>
          <cell r="G367">
            <v>10854.779999999999</v>
          </cell>
          <cell r="H367">
            <v>10818.46</v>
          </cell>
          <cell r="I367">
            <v>12170.73</v>
          </cell>
          <cell r="J367">
            <v>14293.570000000002</v>
          </cell>
          <cell r="K367">
            <v>5147.3100000000004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54110016</v>
          </cell>
          <cell r="D368" t="str">
            <v>Rents-Real Property - Admin &amp; General</v>
          </cell>
          <cell r="E368">
            <v>641.79999999999995</v>
          </cell>
          <cell r="F368">
            <v>7439.35</v>
          </cell>
          <cell r="G368">
            <v>13216.88</v>
          </cell>
          <cell r="H368">
            <v>8960.7199999999993</v>
          </cell>
          <cell r="I368">
            <v>3983.28</v>
          </cell>
          <cell r="J368">
            <v>3600</v>
          </cell>
          <cell r="K368">
            <v>0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54140000</v>
          </cell>
          <cell r="D369" t="str">
            <v>Rents-Equipment - Natural Account</v>
          </cell>
          <cell r="E369">
            <v>642.79999999999995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54140011</v>
          </cell>
          <cell r="D370" t="str">
            <v>Rents-Equipment - Source of Supply</v>
          </cell>
          <cell r="E370">
            <v>642.1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54140013</v>
          </cell>
          <cell r="D371" t="str">
            <v>Rents-Equipment - Water Treatment</v>
          </cell>
          <cell r="E371">
            <v>642.29999999999995</v>
          </cell>
          <cell r="F371">
            <v>72</v>
          </cell>
          <cell r="G371">
            <v>0</v>
          </cell>
          <cell r="H371">
            <v>0</v>
          </cell>
          <cell r="I371">
            <v>4344.05</v>
          </cell>
          <cell r="J371">
            <v>106.5</v>
          </cell>
          <cell r="K371">
            <v>-1344.06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54140014</v>
          </cell>
          <cell r="D372" t="str">
            <v>Rents-Equipment - Transmission &amp; Distribution</v>
          </cell>
          <cell r="E372">
            <v>642.5</v>
          </cell>
          <cell r="F372">
            <v>0</v>
          </cell>
          <cell r="G372">
            <v>0</v>
          </cell>
          <cell r="H372">
            <v>95.35</v>
          </cell>
          <cell r="I372">
            <v>8169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54140016</v>
          </cell>
          <cell r="D373" t="str">
            <v>Rents-Equipment - Admin &amp; General</v>
          </cell>
          <cell r="E373">
            <v>642.79999999999995</v>
          </cell>
          <cell r="F373">
            <v>4925.17</v>
          </cell>
          <cell r="G373">
            <v>4086.74</v>
          </cell>
          <cell r="H373">
            <v>2513.56</v>
          </cell>
          <cell r="I373">
            <v>4173.8500000000004</v>
          </cell>
          <cell r="J373">
            <v>8799.09</v>
          </cell>
          <cell r="K373">
            <v>-1003.9000000000001</v>
          </cell>
          <cell r="L373" t="str">
            <v>Pending Actual</v>
          </cell>
        </row>
        <row r="374">
          <cell r="A374">
            <v>0</v>
          </cell>
          <cell r="B374">
            <v>0</v>
          </cell>
          <cell r="C374">
            <v>0</v>
          </cell>
          <cell r="D374" t="str">
            <v>Rents</v>
          </cell>
          <cell r="E374">
            <v>0</v>
          </cell>
          <cell r="F374">
            <v>30628.58</v>
          </cell>
          <cell r="G374">
            <v>30224.329999999998</v>
          </cell>
          <cell r="H374">
            <v>43741.93</v>
          </cell>
          <cell r="I374">
            <v>45791.43</v>
          </cell>
          <cell r="J374">
            <v>59168.670000000006</v>
          </cell>
          <cell r="K374">
            <v>23973.050000000003</v>
          </cell>
          <cell r="L374" t="str">
            <v>Pending Actual</v>
          </cell>
        </row>
        <row r="375">
          <cell r="A375" t="str">
            <v>P32</v>
          </cell>
          <cell r="B375" t="str">
            <v>Transportation</v>
          </cell>
          <cell r="C375">
            <v>55000000</v>
          </cell>
          <cell r="D375" t="str">
            <v>Transportation (O&amp;M) - Natural Account</v>
          </cell>
          <cell r="E375">
            <v>650.79999999999995</v>
          </cell>
          <cell r="F375">
            <v>-17538.100000000086</v>
          </cell>
          <cell r="G375">
            <v>502925.50999999989</v>
          </cell>
          <cell r="H375">
            <v>649360.44999999995</v>
          </cell>
          <cell r="I375">
            <v>43250.119999999988</v>
          </cell>
          <cell r="J375">
            <v>-9410.0800000000163</v>
          </cell>
          <cell r="K375">
            <v>-6718.119999999999</v>
          </cell>
          <cell r="L375" t="str">
            <v>Pending Actual</v>
          </cell>
        </row>
        <row r="376">
          <cell r="A376" t="str">
            <v>P32</v>
          </cell>
          <cell r="B376" t="str">
            <v>Transportation</v>
          </cell>
          <cell r="C376">
            <v>55000011</v>
          </cell>
          <cell r="D376" t="str">
            <v>Transportation Oper - Source of Supply</v>
          </cell>
          <cell r="E376">
            <v>650.1</v>
          </cell>
          <cell r="F376">
            <v>63.5</v>
          </cell>
          <cell r="G376">
            <v>0</v>
          </cell>
          <cell r="H376">
            <v>0</v>
          </cell>
          <cell r="I376">
            <v>0</v>
          </cell>
          <cell r="J376">
            <v>19.05</v>
          </cell>
          <cell r="K376">
            <v>0</v>
          </cell>
          <cell r="L376" t="str">
            <v>Pending Actual</v>
          </cell>
        </row>
        <row r="377">
          <cell r="A377" t="str">
            <v>P32</v>
          </cell>
          <cell r="B377" t="str">
            <v>Transportation</v>
          </cell>
          <cell r="C377">
            <v>55000013</v>
          </cell>
          <cell r="D377" t="str">
            <v>Transportation Oper - Water Treatment</v>
          </cell>
          <cell r="E377">
            <v>650.29999999999995</v>
          </cell>
          <cell r="F377">
            <v>2062.31</v>
          </cell>
          <cell r="G377">
            <v>442.17999999999995</v>
          </cell>
          <cell r="H377">
            <v>1767.46</v>
          </cell>
          <cell r="I377">
            <v>4880.91</v>
          </cell>
          <cell r="J377">
            <v>9439.4500000000007</v>
          </cell>
          <cell r="K377">
            <v>6475.13</v>
          </cell>
          <cell r="L377" t="str">
            <v>Pending Actual</v>
          </cell>
        </row>
        <row r="378">
          <cell r="A378" t="str">
            <v>P32</v>
          </cell>
          <cell r="B378" t="str">
            <v>Transportation</v>
          </cell>
          <cell r="C378">
            <v>55000014</v>
          </cell>
          <cell r="D378" t="str">
            <v>Transportation Oper - Transmission &amp; Distribution</v>
          </cell>
          <cell r="E378">
            <v>650.5</v>
          </cell>
          <cell r="F378">
            <v>227.07</v>
          </cell>
          <cell r="G378">
            <v>3995.58</v>
          </cell>
          <cell r="H378">
            <v>28</v>
          </cell>
          <cell r="I378">
            <v>1178.06</v>
          </cell>
          <cell r="J378">
            <v>546.24</v>
          </cell>
          <cell r="K378">
            <v>0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55000015</v>
          </cell>
          <cell r="D379" t="str">
            <v>Transportation Oper - Customer Accounting</v>
          </cell>
          <cell r="E379">
            <v>650.70000000000005</v>
          </cell>
          <cell r="F379">
            <v>0</v>
          </cell>
          <cell r="G379">
            <v>38.64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55000016</v>
          </cell>
          <cell r="D380" t="str">
            <v>Transportation Oper - Admin &amp; General</v>
          </cell>
          <cell r="E380">
            <v>650.79999999999995</v>
          </cell>
          <cell r="F380">
            <v>3540.31</v>
          </cell>
          <cell r="G380">
            <v>30508.89</v>
          </cell>
          <cell r="H380">
            <v>172.9</v>
          </cell>
          <cell r="I380">
            <v>215.15</v>
          </cell>
          <cell r="J380">
            <v>-181.62</v>
          </cell>
          <cell r="K380">
            <v>28.39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55000023</v>
          </cell>
          <cell r="D381" t="str">
            <v>Transportation Maint - Water Treatment</v>
          </cell>
          <cell r="E381">
            <v>650.4</v>
          </cell>
          <cell r="F381">
            <v>25.71</v>
          </cell>
          <cell r="G381">
            <v>0</v>
          </cell>
          <cell r="H381">
            <v>375.98</v>
          </cell>
          <cell r="I381">
            <v>266.18</v>
          </cell>
          <cell r="J381">
            <v>918.5</v>
          </cell>
          <cell r="K381">
            <v>10.59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55000024</v>
          </cell>
          <cell r="D382" t="str">
            <v>Transportation Maint - Transmission &amp; Distribution</v>
          </cell>
          <cell r="E382">
            <v>650.6</v>
          </cell>
          <cell r="F382">
            <v>0</v>
          </cell>
          <cell r="G382">
            <v>390.85</v>
          </cell>
          <cell r="H382">
            <v>898.84</v>
          </cell>
          <cell r="I382">
            <v>0</v>
          </cell>
          <cell r="J382">
            <v>39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55000100</v>
          </cell>
          <cell r="D383" t="str">
            <v>Transportation Capitalized Credits</v>
          </cell>
          <cell r="E383">
            <v>650.79999999999995</v>
          </cell>
          <cell r="F383">
            <v>-219960.81</v>
          </cell>
          <cell r="G383">
            <v>-779873.95000000007</v>
          </cell>
          <cell r="H383">
            <v>-1011041.99</v>
          </cell>
          <cell r="I383">
            <v>-433937.77</v>
          </cell>
          <cell r="J383">
            <v>-408425.13999999996</v>
          </cell>
          <cell r="K383">
            <v>-199670.73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55010100</v>
          </cell>
          <cell r="D384" t="str">
            <v>Transportation Lease Costs</v>
          </cell>
          <cell r="E384">
            <v>650.79999999999995</v>
          </cell>
          <cell r="F384">
            <v>99100.24</v>
          </cell>
          <cell r="G384">
            <v>103443.88</v>
          </cell>
          <cell r="H384">
            <v>96373.01</v>
          </cell>
          <cell r="I384">
            <v>83181.14</v>
          </cell>
          <cell r="J384">
            <v>154390.72999999998</v>
          </cell>
          <cell r="K384">
            <v>53242.42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55010200</v>
          </cell>
          <cell r="D385" t="str">
            <v>Transportation Lease Fuel</v>
          </cell>
          <cell r="E385">
            <v>650.79999999999995</v>
          </cell>
          <cell r="F385">
            <v>267540.73</v>
          </cell>
          <cell r="G385">
            <v>322068.27999999997</v>
          </cell>
          <cell r="H385">
            <v>431095.78</v>
          </cell>
          <cell r="I385">
            <v>399775.88999999996</v>
          </cell>
          <cell r="J385">
            <v>341924.6</v>
          </cell>
          <cell r="K385">
            <v>153393.29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55010300</v>
          </cell>
          <cell r="D386" t="str">
            <v>Transportation Lease Maint</v>
          </cell>
          <cell r="E386">
            <v>650.79999999999995</v>
          </cell>
          <cell r="F386">
            <v>278756.16000000003</v>
          </cell>
          <cell r="G386">
            <v>269304.94</v>
          </cell>
          <cell r="H386">
            <v>349320.3</v>
          </cell>
          <cell r="I386">
            <v>408501.21</v>
          </cell>
          <cell r="J386">
            <v>433575.86999999994</v>
          </cell>
          <cell r="K386">
            <v>226685.14999999997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55010500</v>
          </cell>
          <cell r="D387" t="str">
            <v>Transportation - Reimburse Employee Personal Use</v>
          </cell>
          <cell r="E387">
            <v>650.79999999999995</v>
          </cell>
          <cell r="F387">
            <v>10484.529999999999</v>
          </cell>
          <cell r="G387">
            <v>6930.65</v>
          </cell>
          <cell r="H387">
            <v>5730.3099999999995</v>
          </cell>
          <cell r="I387">
            <v>12752.84</v>
          </cell>
          <cell r="J387">
            <v>11263.97</v>
          </cell>
          <cell r="K387">
            <v>6039.92</v>
          </cell>
          <cell r="L387" t="str">
            <v>Pending Actual</v>
          </cell>
        </row>
        <row r="388">
          <cell r="A388">
            <v>0</v>
          </cell>
          <cell r="B388">
            <v>0</v>
          </cell>
          <cell r="C388">
            <v>0</v>
          </cell>
          <cell r="D388" t="str">
            <v>Transportation</v>
          </cell>
          <cell r="E388">
            <v>0</v>
          </cell>
          <cell r="F388">
            <v>424301.64999999991</v>
          </cell>
          <cell r="G388">
            <v>460175.45000000007</v>
          </cell>
          <cell r="H388">
            <v>524081.04</v>
          </cell>
          <cell r="I388">
            <v>520063.73000000016</v>
          </cell>
          <cell r="J388">
            <v>534100.57000000007</v>
          </cell>
          <cell r="K388">
            <v>239486.03999999998</v>
          </cell>
          <cell r="L388" t="str">
            <v>Pending Actual</v>
          </cell>
        </row>
        <row r="389">
          <cell r="A389">
            <v>0</v>
          </cell>
          <cell r="B389">
            <v>0</v>
          </cell>
          <cell r="C389">
            <v>0</v>
          </cell>
          <cell r="D389" t="str">
            <v>Operating supplies and services</v>
          </cell>
          <cell r="E389">
            <v>0</v>
          </cell>
          <cell r="F389">
            <v>4186856.9800000004</v>
          </cell>
          <cell r="G389">
            <v>3821582.3400000003</v>
          </cell>
          <cell r="H389">
            <v>3881637.1999999997</v>
          </cell>
          <cell r="I389">
            <v>5133097.2600000007</v>
          </cell>
          <cell r="J389">
            <v>4960078.63</v>
          </cell>
          <cell r="K389">
            <v>2773024.05</v>
          </cell>
          <cell r="L389" t="str">
            <v>Pending Actual</v>
          </cell>
        </row>
        <row r="390">
          <cell r="A390" t="str">
            <v>P33</v>
          </cell>
          <cell r="B390" t="str">
            <v>Uncollectible accounts expense</v>
          </cell>
          <cell r="C390">
            <v>57010000</v>
          </cell>
          <cell r="D390" t="str">
            <v>Uncollectible Accounts Exp - Natural Account</v>
          </cell>
          <cell r="E390">
            <v>670.7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>Pending Actual</v>
          </cell>
        </row>
        <row r="391">
          <cell r="A391" t="str">
            <v>P33</v>
          </cell>
          <cell r="B391" t="str">
            <v>Uncollectible accounts expense</v>
          </cell>
          <cell r="C391">
            <v>57010015</v>
          </cell>
          <cell r="D391" t="str">
            <v>Uncollectible Accounts Exp - Customer Accounting</v>
          </cell>
          <cell r="E391">
            <v>670.7</v>
          </cell>
          <cell r="F391">
            <v>1155037.71</v>
          </cell>
          <cell r="G391">
            <v>358535.69999999995</v>
          </cell>
          <cell r="H391">
            <v>351163.16</v>
          </cell>
          <cell r="I391">
            <v>617565.53</v>
          </cell>
          <cell r="J391">
            <v>617150.03</v>
          </cell>
          <cell r="K391">
            <v>448573.28</v>
          </cell>
          <cell r="L391" t="str">
            <v>Pending Actual</v>
          </cell>
        </row>
        <row r="392">
          <cell r="A392" t="str">
            <v>P33</v>
          </cell>
          <cell r="B392" t="str">
            <v>Uncollectible accounts expense</v>
          </cell>
          <cell r="C392">
            <v>57010016</v>
          </cell>
          <cell r="D392" t="str">
            <v>Uncollectible Accounts Exp - Admin &amp; General</v>
          </cell>
          <cell r="E392">
            <v>670.7</v>
          </cell>
          <cell r="F392">
            <v>-23464.84</v>
          </cell>
          <cell r="G392">
            <v>-4953.6899999999996</v>
          </cell>
          <cell r="H392">
            <v>17696.21</v>
          </cell>
          <cell r="I392">
            <v>-18845</v>
          </cell>
          <cell r="J392">
            <v>-11185.96</v>
          </cell>
          <cell r="K392">
            <v>-2312</v>
          </cell>
          <cell r="L392" t="str">
            <v>Pending Actual</v>
          </cell>
        </row>
        <row r="393">
          <cell r="A393" t="str">
            <v>P33</v>
          </cell>
          <cell r="B393" t="str">
            <v>Uncollectible accounts expense</v>
          </cell>
          <cell r="C393">
            <v>57010100</v>
          </cell>
          <cell r="D393" t="str">
            <v>Uncollectible Accounts Exp - Individual</v>
          </cell>
          <cell r="E393">
            <v>670.7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-490.55</v>
          </cell>
          <cell r="L393" t="str">
            <v>Pending Actual</v>
          </cell>
        </row>
        <row r="394">
          <cell r="A394">
            <v>0</v>
          </cell>
          <cell r="B394">
            <v>0</v>
          </cell>
          <cell r="C394">
            <v>0</v>
          </cell>
          <cell r="D394" t="str">
            <v>Uncollectible accounts expense</v>
          </cell>
          <cell r="E394">
            <v>0</v>
          </cell>
          <cell r="F394">
            <v>1131572.8700000001</v>
          </cell>
          <cell r="G394">
            <v>353582.00999999989</v>
          </cell>
          <cell r="H394">
            <v>368859.37000000005</v>
          </cell>
          <cell r="I394">
            <v>598720.53</v>
          </cell>
          <cell r="J394">
            <v>605964.06999999995</v>
          </cell>
          <cell r="K394">
            <v>445770.73</v>
          </cell>
          <cell r="L394" t="str">
            <v>Pending Actual</v>
          </cell>
        </row>
        <row r="395">
          <cell r="A395" t="str">
            <v>P34</v>
          </cell>
          <cell r="B395" t="str">
            <v>Customer accounting, other</v>
          </cell>
          <cell r="C395">
            <v>52501500</v>
          </cell>
          <cell r="D395" t="str">
            <v>Misc Oper - Customer Accounting</v>
          </cell>
          <cell r="E395">
            <v>675.7</v>
          </cell>
          <cell r="F395">
            <v>4380.38</v>
          </cell>
          <cell r="G395">
            <v>-4518.09</v>
          </cell>
          <cell r="H395">
            <v>0</v>
          </cell>
          <cell r="I395">
            <v>-332.32</v>
          </cell>
          <cell r="J395">
            <v>239.54</v>
          </cell>
          <cell r="K395">
            <v>0</v>
          </cell>
          <cell r="L395" t="str">
            <v>Pending Actual</v>
          </cell>
        </row>
        <row r="396">
          <cell r="A396" t="str">
            <v>P34</v>
          </cell>
          <cell r="B396" t="str">
            <v>Customer accounting, other</v>
          </cell>
          <cell r="C396">
            <v>52501510</v>
          </cell>
          <cell r="D396" t="str">
            <v>Misc Oper - Customer Accounting Mtr Read</v>
          </cell>
          <cell r="E396">
            <v>675.7</v>
          </cell>
          <cell r="F396">
            <v>0</v>
          </cell>
          <cell r="G396">
            <v>0</v>
          </cell>
          <cell r="H396">
            <v>8</v>
          </cell>
          <cell r="I396">
            <v>2310.8000000000002</v>
          </cell>
          <cell r="J396">
            <v>0</v>
          </cell>
          <cell r="K396">
            <v>0</v>
          </cell>
          <cell r="L396" t="str">
            <v>Pending Actual</v>
          </cell>
        </row>
        <row r="397">
          <cell r="A397" t="str">
            <v>P34</v>
          </cell>
          <cell r="B397" t="str">
            <v>Customer accounting, other</v>
          </cell>
          <cell r="C397">
            <v>52501520</v>
          </cell>
          <cell r="D397" t="str">
            <v>Misc Oper - Customer Accounting Cust Serv</v>
          </cell>
          <cell r="E397">
            <v>675.7</v>
          </cell>
          <cell r="F397">
            <v>0</v>
          </cell>
          <cell r="G397">
            <v>34.17</v>
          </cell>
          <cell r="H397">
            <v>628.55999999999995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 t="str">
            <v>P34</v>
          </cell>
          <cell r="B398" t="str">
            <v>Customer accounting, other</v>
          </cell>
          <cell r="C398">
            <v>52510015</v>
          </cell>
          <cell r="D398" t="str">
            <v>Bank Service Charges - Customer Accounting</v>
          </cell>
          <cell r="E398">
            <v>675.7</v>
          </cell>
          <cell r="F398">
            <v>154217.69</v>
          </cell>
          <cell r="G398">
            <v>137198.54999999999</v>
          </cell>
          <cell r="H398">
            <v>115821.97</v>
          </cell>
          <cell r="I398">
            <v>110093.56</v>
          </cell>
          <cell r="J398">
            <v>97656.93</v>
          </cell>
          <cell r="K398">
            <v>49077.599999999999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52514906</v>
          </cell>
          <cell r="D399" t="str">
            <v>Customer Education - Bill Inserts</v>
          </cell>
          <cell r="E399">
            <v>675.8</v>
          </cell>
          <cell r="F399">
            <v>2055.39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52520000</v>
          </cell>
          <cell r="D400" t="str">
            <v>Collection Agencies</v>
          </cell>
          <cell r="E400">
            <v>675.7</v>
          </cell>
          <cell r="F400">
            <v>1972.03</v>
          </cell>
          <cell r="G400">
            <v>-1001.66</v>
          </cell>
          <cell r="H400">
            <v>5270.45</v>
          </cell>
          <cell r="I400">
            <v>-958</v>
          </cell>
          <cell r="J400">
            <v>5152.16</v>
          </cell>
          <cell r="K400">
            <v>5564.49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52542015</v>
          </cell>
          <cell r="D401" t="str">
            <v>Forms - Customer Accounting</v>
          </cell>
          <cell r="E401">
            <v>675.7</v>
          </cell>
          <cell r="F401">
            <v>-4578.8900000000003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52562515</v>
          </cell>
          <cell r="D402" t="str">
            <v>Overnight Shipping - Customer Accounting</v>
          </cell>
          <cell r="E402">
            <v>675.7</v>
          </cell>
          <cell r="F402">
            <v>16.329999999999998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52566015</v>
          </cell>
          <cell r="D403" t="str">
            <v>Postage - Customer Accounting</v>
          </cell>
          <cell r="E403">
            <v>675.7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850</v>
          </cell>
          <cell r="K403">
            <v>850</v>
          </cell>
          <cell r="L403" t="str">
            <v>Pending Actual</v>
          </cell>
        </row>
        <row r="404">
          <cell r="A404">
            <v>0</v>
          </cell>
          <cell r="B404">
            <v>0</v>
          </cell>
          <cell r="C404">
            <v>0</v>
          </cell>
          <cell r="D404" t="str">
            <v>Customer accounting, other</v>
          </cell>
          <cell r="E404">
            <v>0</v>
          </cell>
          <cell r="F404">
            <v>158062.93</v>
          </cell>
          <cell r="G404">
            <v>131712.97</v>
          </cell>
          <cell r="H404">
            <v>121728.98</v>
          </cell>
          <cell r="I404">
            <v>111114.04</v>
          </cell>
          <cell r="J404">
            <v>103898.62999999999</v>
          </cell>
          <cell r="K404">
            <v>55492.090000000004</v>
          </cell>
          <cell r="L404" t="str">
            <v>Pending Actual</v>
          </cell>
        </row>
        <row r="405">
          <cell r="A405" t="str">
            <v>P35</v>
          </cell>
          <cell r="B405" t="str">
            <v>Regulatory expense</v>
          </cell>
          <cell r="C405">
            <v>56610000</v>
          </cell>
          <cell r="D405" t="str">
            <v>Regulatory Exp - Amortization</v>
          </cell>
          <cell r="E405">
            <v>666.8</v>
          </cell>
          <cell r="F405">
            <v>432264.72</v>
          </cell>
          <cell r="G405">
            <v>432264.72</v>
          </cell>
          <cell r="H405">
            <v>216317.51</v>
          </cell>
          <cell r="I405">
            <v>39.229999999999563</v>
          </cell>
          <cell r="J405">
            <v>304559.90999999997</v>
          </cell>
          <cell r="K405">
            <v>166122.06</v>
          </cell>
          <cell r="L405" t="str">
            <v>Pending Actual</v>
          </cell>
        </row>
        <row r="406">
          <cell r="A406" t="str">
            <v>P35</v>
          </cell>
          <cell r="B406" t="str">
            <v>Regulatory expense</v>
          </cell>
          <cell r="C406">
            <v>56611000</v>
          </cell>
          <cell r="D406" t="str">
            <v>Regulatory Exp - Not Authorized</v>
          </cell>
          <cell r="E406">
            <v>666.8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234801.56</v>
          </cell>
          <cell r="K406">
            <v>0</v>
          </cell>
          <cell r="L406" t="str">
            <v>Pending Actual</v>
          </cell>
        </row>
        <row r="407">
          <cell r="A407" t="str">
            <v>P35</v>
          </cell>
          <cell r="B407" t="str">
            <v>Regulatory expense</v>
          </cell>
          <cell r="C407">
            <v>56670000</v>
          </cell>
          <cell r="D407" t="str">
            <v>Regulatory Exp - Other</v>
          </cell>
          <cell r="E407">
            <v>667.8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>
            <v>0</v>
          </cell>
          <cell r="D408" t="str">
            <v>Regulatory expense</v>
          </cell>
          <cell r="E408">
            <v>0</v>
          </cell>
          <cell r="F408">
            <v>432264.72</v>
          </cell>
          <cell r="G408">
            <v>432264.72</v>
          </cell>
          <cell r="H408">
            <v>216317.51</v>
          </cell>
          <cell r="I408">
            <v>39.229999999999563</v>
          </cell>
          <cell r="J408">
            <v>539361.47</v>
          </cell>
          <cell r="K408">
            <v>166122.06</v>
          </cell>
          <cell r="L408" t="str">
            <v>Pending Actual</v>
          </cell>
        </row>
        <row r="409">
          <cell r="A409" t="str">
            <v>P36</v>
          </cell>
          <cell r="B409" t="str">
            <v>Insurance other than group</v>
          </cell>
          <cell r="C409">
            <v>55110000</v>
          </cell>
          <cell r="D409" t="str">
            <v>Insurance Vehicle</v>
          </cell>
          <cell r="E409">
            <v>656.8</v>
          </cell>
          <cell r="F409">
            <v>29593.439999999999</v>
          </cell>
          <cell r="G409">
            <v>25388.04</v>
          </cell>
          <cell r="H409">
            <v>24589.48</v>
          </cell>
          <cell r="I409">
            <v>33632.400000000001</v>
          </cell>
          <cell r="J409">
            <v>48200.84</v>
          </cell>
          <cell r="K409">
            <v>24100.42</v>
          </cell>
          <cell r="L409" t="str">
            <v>Pending Actual</v>
          </cell>
        </row>
        <row r="410">
          <cell r="A410" t="str">
            <v>P36</v>
          </cell>
          <cell r="B410" t="str">
            <v>Insurance other than group</v>
          </cell>
          <cell r="C410">
            <v>55710000</v>
          </cell>
          <cell r="D410" t="str">
            <v>Insurance General Liabilty</v>
          </cell>
          <cell r="E410">
            <v>657.8</v>
          </cell>
          <cell r="F410">
            <v>491018.82</v>
          </cell>
          <cell r="G410">
            <v>565929.92000000004</v>
          </cell>
          <cell r="H410">
            <v>656045.67000000004</v>
          </cell>
          <cell r="I410">
            <v>818887.43</v>
          </cell>
          <cell r="J410">
            <v>898973.19</v>
          </cell>
          <cell r="K410">
            <v>454543.12</v>
          </cell>
          <cell r="L410" t="str">
            <v>Pending Actual</v>
          </cell>
        </row>
        <row r="411">
          <cell r="A411" t="str">
            <v>P36</v>
          </cell>
          <cell r="B411" t="str">
            <v>Insurance other than group</v>
          </cell>
          <cell r="C411">
            <v>55711000</v>
          </cell>
          <cell r="D411" t="str">
            <v>Insurance Casualty Reserve</v>
          </cell>
          <cell r="E411">
            <v>657.8</v>
          </cell>
          <cell r="F411">
            <v>-77330.89</v>
          </cell>
          <cell r="G411">
            <v>-113465.38</v>
          </cell>
          <cell r="H411">
            <v>9401.35</v>
          </cell>
          <cell r="I411">
            <v>112546.42</v>
          </cell>
          <cell r="J411">
            <v>92819.02</v>
          </cell>
          <cell r="K411">
            <v>85869.32</v>
          </cell>
          <cell r="L411" t="str">
            <v>Pending Actual</v>
          </cell>
        </row>
        <row r="412">
          <cell r="A412" t="str">
            <v>P36</v>
          </cell>
          <cell r="B412" t="str">
            <v>Insurance other than group</v>
          </cell>
          <cell r="C412">
            <v>55720000</v>
          </cell>
          <cell r="D412" t="str">
            <v>Insurance Workers Compensation</v>
          </cell>
          <cell r="E412">
            <v>658.8</v>
          </cell>
          <cell r="F412">
            <v>109170.47</v>
          </cell>
          <cell r="G412">
            <v>94636.510000000009</v>
          </cell>
          <cell r="H412">
            <v>88613.51</v>
          </cell>
          <cell r="I412">
            <v>105722.08</v>
          </cell>
          <cell r="J412">
            <v>57226.400000000001</v>
          </cell>
          <cell r="K412">
            <v>28351.35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55720100</v>
          </cell>
          <cell r="D413" t="str">
            <v>Insurance WC Capitalized Credits</v>
          </cell>
          <cell r="E413">
            <v>658.8</v>
          </cell>
          <cell r="F413">
            <v>-40637.61</v>
          </cell>
          <cell r="G413">
            <v>-35779.050000000003</v>
          </cell>
          <cell r="H413">
            <v>-35025.089999999997</v>
          </cell>
          <cell r="I413">
            <v>-40671.979999999996</v>
          </cell>
          <cell r="J413">
            <v>-26013</v>
          </cell>
          <cell r="K413">
            <v>-11363.36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55730000</v>
          </cell>
          <cell r="D414" t="str">
            <v>Insurance Other</v>
          </cell>
          <cell r="E414">
            <v>659.8</v>
          </cell>
          <cell r="F414">
            <v>9138.32</v>
          </cell>
          <cell r="G414">
            <v>11472.59</v>
          </cell>
          <cell r="H414">
            <v>11761.45</v>
          </cell>
          <cell r="I414">
            <v>17083.72</v>
          </cell>
          <cell r="J414">
            <v>39550.58</v>
          </cell>
          <cell r="K414">
            <v>34775.08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55740000</v>
          </cell>
          <cell r="D415" t="str">
            <v>Insurance Property</v>
          </cell>
          <cell r="E415">
            <v>659.8</v>
          </cell>
          <cell r="F415">
            <v>371429.4</v>
          </cell>
          <cell r="G415">
            <v>456356.11</v>
          </cell>
          <cell r="H415">
            <v>490970.81</v>
          </cell>
          <cell r="I415">
            <v>524612.03</v>
          </cell>
          <cell r="J415">
            <v>593809.15</v>
          </cell>
          <cell r="K415">
            <v>311280.24</v>
          </cell>
          <cell r="L415" t="str">
            <v>Pending Actual</v>
          </cell>
        </row>
        <row r="416">
          <cell r="A416">
            <v>0</v>
          </cell>
          <cell r="B416">
            <v>0</v>
          </cell>
          <cell r="C416">
            <v>0</v>
          </cell>
          <cell r="D416" t="str">
            <v>Insurance other than group</v>
          </cell>
          <cell r="E416">
            <v>0</v>
          </cell>
          <cell r="F416">
            <v>892381.95000000007</v>
          </cell>
          <cell r="G416">
            <v>1004538.74</v>
          </cell>
          <cell r="H416">
            <v>1246357.18</v>
          </cell>
          <cell r="I416">
            <v>1571812.1000000003</v>
          </cell>
          <cell r="J416">
            <v>1704566.18</v>
          </cell>
          <cell r="K416">
            <v>927556.17</v>
          </cell>
          <cell r="L416" t="str">
            <v>Pending Actual</v>
          </cell>
        </row>
        <row r="417">
          <cell r="A417" t="str">
            <v>P37</v>
          </cell>
          <cell r="B417" t="str">
            <v>Maintenance supplies and services</v>
          </cell>
          <cell r="C417">
            <v>62002100</v>
          </cell>
          <cell r="D417" t="str">
            <v>M&amp;S Maint - Source of Supply</v>
          </cell>
          <cell r="E417">
            <v>620.20000000000005</v>
          </cell>
          <cell r="F417">
            <v>226.97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 t="str">
            <v>Pending Actual</v>
          </cell>
        </row>
        <row r="418">
          <cell r="A418" t="str">
            <v>P37</v>
          </cell>
          <cell r="B418" t="str">
            <v>Maintenance supplies and services</v>
          </cell>
          <cell r="C418">
            <v>62002300</v>
          </cell>
          <cell r="D418" t="str">
            <v>M&amp;S Maint - Water Treatment</v>
          </cell>
          <cell r="E418">
            <v>620.4</v>
          </cell>
          <cell r="F418">
            <v>161861.43</v>
          </cell>
          <cell r="G418">
            <v>197410.36</v>
          </cell>
          <cell r="H418">
            <v>230106.68</v>
          </cell>
          <cell r="I418">
            <v>371138.47</v>
          </cell>
          <cell r="J418">
            <v>355125.43</v>
          </cell>
          <cell r="K418">
            <v>145372.52000000002</v>
          </cell>
          <cell r="L418" t="str">
            <v>Pending Actual</v>
          </cell>
        </row>
        <row r="419">
          <cell r="A419" t="str">
            <v>P37</v>
          </cell>
          <cell r="B419" t="str">
            <v>Maintenance supplies and services</v>
          </cell>
          <cell r="C419">
            <v>62002400</v>
          </cell>
          <cell r="D419" t="str">
            <v>M&amp;S Maint - Transmission &amp; Distribution</v>
          </cell>
          <cell r="E419">
            <v>620.6</v>
          </cell>
          <cell r="F419">
            <v>142541.37</v>
          </cell>
          <cell r="G419">
            <v>117572.56</v>
          </cell>
          <cell r="H419">
            <v>26097.46</v>
          </cell>
          <cell r="I419">
            <v>144018.96000000002</v>
          </cell>
          <cell r="J419">
            <v>123341.5</v>
          </cell>
          <cell r="K419">
            <v>50007.689999999988</v>
          </cell>
          <cell r="L419" t="str">
            <v>Pending Actual</v>
          </cell>
        </row>
        <row r="420">
          <cell r="A420" t="str">
            <v>P37</v>
          </cell>
          <cell r="B420" t="str">
            <v>Maintenance supplies and services</v>
          </cell>
          <cell r="C420">
            <v>62002600</v>
          </cell>
          <cell r="D420" t="str">
            <v>M&amp;S Maint - Admin &amp; General</v>
          </cell>
          <cell r="E420">
            <v>620.79999999999995</v>
          </cell>
          <cell r="F420">
            <v>0</v>
          </cell>
          <cell r="G420">
            <v>3830.84</v>
          </cell>
          <cell r="H420">
            <v>-3830.84</v>
          </cell>
          <cell r="I420">
            <v>40.24</v>
          </cell>
          <cell r="J420">
            <v>4830.8900000000003</v>
          </cell>
          <cell r="K420">
            <v>-925.83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62502100</v>
          </cell>
          <cell r="D421" t="str">
            <v>Misc Maint - Source of Supply</v>
          </cell>
          <cell r="E421">
            <v>675.2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62502300</v>
          </cell>
          <cell r="D422" t="str">
            <v>Misc Maint - Water Treatment</v>
          </cell>
          <cell r="E422">
            <v>675.4</v>
          </cell>
          <cell r="F422">
            <v>12782.4</v>
          </cell>
          <cell r="G422">
            <v>7700.53</v>
          </cell>
          <cell r="H422">
            <v>12636.18</v>
          </cell>
          <cell r="I422">
            <v>52227.850000000006</v>
          </cell>
          <cell r="J422">
            <v>10833.88</v>
          </cell>
          <cell r="K422">
            <v>5430.7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62502400</v>
          </cell>
          <cell r="D423" t="str">
            <v>Misc Maint - Transmission &amp; Distribution</v>
          </cell>
          <cell r="E423">
            <v>675.6</v>
          </cell>
          <cell r="F423">
            <v>93075.96</v>
          </cell>
          <cell r="G423">
            <v>178285.78</v>
          </cell>
          <cell r="H423">
            <v>279795.08</v>
          </cell>
          <cell r="I423">
            <v>314228.40999999997</v>
          </cell>
          <cell r="J423">
            <v>112870.02</v>
          </cell>
          <cell r="K423">
            <v>68902.48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62502600</v>
          </cell>
          <cell r="D424" t="str">
            <v>Misc Maint - Admin &amp; General</v>
          </cell>
          <cell r="E424">
            <v>675.8</v>
          </cell>
          <cell r="F424">
            <v>527870.31000000006</v>
          </cell>
          <cell r="G424">
            <v>53777.46</v>
          </cell>
          <cell r="H424">
            <v>66279.259999999995</v>
          </cell>
          <cell r="I424">
            <v>39853.229999999996</v>
          </cell>
          <cell r="J424">
            <v>48246.97</v>
          </cell>
          <cell r="K424">
            <v>24349.290000000005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62510000</v>
          </cell>
          <cell r="D425" t="str">
            <v>Amort Def Maint - Natural Account</v>
          </cell>
          <cell r="E425">
            <v>675.6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62512300</v>
          </cell>
          <cell r="D426" t="str">
            <v>Amort Def Maint - Water Treatment</v>
          </cell>
          <cell r="E426">
            <v>675.4</v>
          </cell>
          <cell r="F426">
            <v>515786.62</v>
          </cell>
          <cell r="G426">
            <v>461718.34</v>
          </cell>
          <cell r="H426">
            <v>436420.91</v>
          </cell>
          <cell r="I426">
            <v>404985.51</v>
          </cell>
          <cell r="J426">
            <v>430392.30000000005</v>
          </cell>
          <cell r="K426">
            <v>201743.64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62512400</v>
          </cell>
          <cell r="D427" t="str">
            <v>Amort Def Maint - Transmission &amp; Distribution</v>
          </cell>
          <cell r="E427">
            <v>675.6</v>
          </cell>
          <cell r="F427">
            <v>631419.13</v>
          </cell>
          <cell r="G427">
            <v>746150.96</v>
          </cell>
          <cell r="H427">
            <v>770751.96</v>
          </cell>
          <cell r="I427">
            <v>770751.96</v>
          </cell>
          <cell r="J427">
            <v>955890.64999999991</v>
          </cell>
          <cell r="K427">
            <v>486360.72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62520700</v>
          </cell>
          <cell r="D428" t="str">
            <v>Misc Maint Paving/Backfill</v>
          </cell>
          <cell r="E428">
            <v>675.6</v>
          </cell>
          <cell r="F428">
            <v>76932.48000000001</v>
          </cell>
          <cell r="G428">
            <v>69994.67</v>
          </cell>
          <cell r="H428">
            <v>41616.269999999997</v>
          </cell>
          <cell r="I428">
            <v>124787.78</v>
          </cell>
          <cell r="J428">
            <v>124994.55</v>
          </cell>
          <cell r="K428">
            <v>62201.91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62520800</v>
          </cell>
          <cell r="D429" t="str">
            <v>Misc Maint Permits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62520824</v>
          </cell>
          <cell r="D430" t="str">
            <v>Misc Maint Permits - Transmission &amp; Distribution</v>
          </cell>
          <cell r="E430">
            <v>675.6</v>
          </cell>
          <cell r="F430">
            <v>-1500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 t="str">
            <v>Pending Actual</v>
          </cell>
        </row>
        <row r="431">
          <cell r="A431">
            <v>0</v>
          </cell>
          <cell r="B431">
            <v>0</v>
          </cell>
          <cell r="C431">
            <v>63110021</v>
          </cell>
          <cell r="D431" t="str">
            <v>Contract Svc-Eng Maint - Source of Supply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13568</v>
          </cell>
          <cell r="J431">
            <v>0</v>
          </cell>
          <cell r="K431">
            <v>0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63110023</v>
          </cell>
          <cell r="D432" t="str">
            <v>Contract Svc-Eng Maint - Water Treatment</v>
          </cell>
          <cell r="E432">
            <v>631.4</v>
          </cell>
          <cell r="F432">
            <v>2778</v>
          </cell>
          <cell r="G432">
            <v>50610</v>
          </cell>
          <cell r="H432">
            <v>5130</v>
          </cell>
          <cell r="I432">
            <v>5265</v>
          </cell>
          <cell r="J432">
            <v>10166</v>
          </cell>
          <cell r="K432">
            <v>5770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63110026</v>
          </cell>
          <cell r="D433" t="str">
            <v>Contract Svc-Eng Maint - Admin &amp; General</v>
          </cell>
          <cell r="E433">
            <v>631.79999999999995</v>
          </cell>
          <cell r="F433">
            <v>0</v>
          </cell>
          <cell r="G433">
            <v>0</v>
          </cell>
          <cell r="H433">
            <v>0</v>
          </cell>
          <cell r="I433">
            <v>93900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63150021</v>
          </cell>
          <cell r="D434" t="str">
            <v>Contract Svc-Other Maint - Source of Supply</v>
          </cell>
          <cell r="E434">
            <v>636.20000000000005</v>
          </cell>
          <cell r="F434">
            <v>1548.48</v>
          </cell>
          <cell r="G434">
            <v>1195.8900000000001</v>
          </cell>
          <cell r="H434">
            <v>4028.82</v>
          </cell>
          <cell r="I434">
            <v>2315.35</v>
          </cell>
          <cell r="J434">
            <v>1719.67</v>
          </cell>
          <cell r="K434">
            <v>2218.5600000000004</v>
          </cell>
          <cell r="L434" t="str">
            <v>Pending Actual</v>
          </cell>
        </row>
        <row r="435">
          <cell r="A435" t="str">
            <v>P37</v>
          </cell>
          <cell r="B435" t="str">
            <v>Maintenance supplies and services</v>
          </cell>
          <cell r="C435">
            <v>63150023</v>
          </cell>
          <cell r="D435" t="str">
            <v>Contract Svc-Other Maint - Water Treatment</v>
          </cell>
          <cell r="E435">
            <v>636.4</v>
          </cell>
          <cell r="F435">
            <v>313698.90000000002</v>
          </cell>
          <cell r="G435">
            <v>174064.88999999998</v>
          </cell>
          <cell r="H435">
            <v>195707.62999999998</v>
          </cell>
          <cell r="I435">
            <v>478424.39</v>
          </cell>
          <cell r="J435">
            <v>515299.27999999997</v>
          </cell>
          <cell r="K435">
            <v>252716.23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63150024</v>
          </cell>
          <cell r="D436" t="str">
            <v>Contract Svc-Other Maint - Transmission &amp; Distr</v>
          </cell>
          <cell r="E436">
            <v>636.6</v>
          </cell>
          <cell r="F436">
            <v>35360.04</v>
          </cell>
          <cell r="G436">
            <v>24007.370000000003</v>
          </cell>
          <cell r="H436">
            <v>23488.97</v>
          </cell>
          <cell r="I436">
            <v>111158.44</v>
          </cell>
          <cell r="J436">
            <v>38581.590000000004</v>
          </cell>
          <cell r="K436">
            <v>32073.68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63150026</v>
          </cell>
          <cell r="D437" t="str">
            <v>Contract Svc-Other Maint - Admin &amp; General</v>
          </cell>
          <cell r="E437">
            <v>636.79999999999995</v>
          </cell>
          <cell r="F437">
            <v>32829.83</v>
          </cell>
          <cell r="G437">
            <v>14203.68</v>
          </cell>
          <cell r="H437">
            <v>82727.73</v>
          </cell>
          <cell r="I437">
            <v>-49120.23</v>
          </cell>
          <cell r="J437">
            <v>3400</v>
          </cell>
          <cell r="K437">
            <v>301.63999999999987</v>
          </cell>
          <cell r="L437" t="str">
            <v>Pending Actual</v>
          </cell>
        </row>
        <row r="438">
          <cell r="A438">
            <v>0</v>
          </cell>
          <cell r="B438">
            <v>0</v>
          </cell>
          <cell r="C438">
            <v>0</v>
          </cell>
          <cell r="D438" t="str">
            <v>Maintenance supplies and services</v>
          </cell>
          <cell r="E438">
            <v>0</v>
          </cell>
          <cell r="F438">
            <v>2547211.92</v>
          </cell>
          <cell r="G438">
            <v>2100523.33</v>
          </cell>
          <cell r="H438">
            <v>2170956.11</v>
          </cell>
          <cell r="I438">
            <v>2877543.36</v>
          </cell>
          <cell r="J438">
            <v>2735692.7299999995</v>
          </cell>
          <cell r="K438">
            <v>1336523.23</v>
          </cell>
          <cell r="L438" t="str">
            <v>Pending Actual</v>
          </cell>
        </row>
        <row r="439">
          <cell r="A439" t="str">
            <v>P38</v>
          </cell>
          <cell r="B439" t="str">
            <v>Balance sheet pass thru accounts</v>
          </cell>
          <cell r="C439">
            <v>52801200</v>
          </cell>
          <cell r="D439" t="str">
            <v>Capital Accrual Clearing</v>
          </cell>
          <cell r="E439">
            <v>675.8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 t="str">
            <v>Pending Actual</v>
          </cell>
        </row>
        <row r="440">
          <cell r="A440">
            <v>0</v>
          </cell>
          <cell r="B440">
            <v>0</v>
          </cell>
          <cell r="C440">
            <v>52801700</v>
          </cell>
          <cell r="D440" t="str">
            <v>T&amp;I Indirect OH Clearing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 t="str">
            <v>Pending Actual</v>
          </cell>
        </row>
        <row r="441">
          <cell r="A441">
            <v>0</v>
          </cell>
          <cell r="B441">
            <v>0</v>
          </cell>
          <cell r="C441">
            <v>0</v>
          </cell>
          <cell r="D441" t="str">
            <v>Balance sheet pass thru accounts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 t="str">
            <v>Pending Actual</v>
          </cell>
        </row>
        <row r="442">
          <cell r="A442" t="str">
            <v>P39</v>
          </cell>
          <cell r="B442" t="str">
            <v>Capital movements</v>
          </cell>
          <cell r="C442">
            <v>88101000</v>
          </cell>
          <cell r="D442" t="str">
            <v>Capital Movements - UP</v>
          </cell>
          <cell r="E442">
            <v>675.8</v>
          </cell>
          <cell r="F442">
            <v>16377724.67</v>
          </cell>
          <cell r="G442">
            <v>40269082.650000006</v>
          </cell>
          <cell r="H442">
            <v>77464614.760000005</v>
          </cell>
          <cell r="I442">
            <v>61125927.950000003</v>
          </cell>
          <cell r="J442">
            <v>96332562.909999996</v>
          </cell>
          <cell r="K442">
            <v>48925706.299999997</v>
          </cell>
          <cell r="L442" t="str">
            <v>Pending Actual</v>
          </cell>
        </row>
        <row r="443">
          <cell r="A443" t="str">
            <v>P39</v>
          </cell>
          <cell r="B443" t="str">
            <v>Capital movements</v>
          </cell>
          <cell r="C443">
            <v>88106000</v>
          </cell>
          <cell r="D443" t="str">
            <v>Capital Movements - CCNC</v>
          </cell>
          <cell r="E443">
            <v>675.8</v>
          </cell>
          <cell r="F443">
            <v>31463813.419999998</v>
          </cell>
          <cell r="G443">
            <v>2745910.8099999996</v>
          </cell>
          <cell r="H443">
            <v>-27850195.319999997</v>
          </cell>
          <cell r="I443">
            <v>2793316.6400000006</v>
          </cell>
          <cell r="J443">
            <v>-27058064.250000004</v>
          </cell>
          <cell r="K443">
            <v>-3029402.5</v>
          </cell>
          <cell r="L443" t="str">
            <v>Pending Actual</v>
          </cell>
        </row>
        <row r="444">
          <cell r="A444" t="str">
            <v>P39</v>
          </cell>
          <cell r="B444" t="str">
            <v>Capital movements</v>
          </cell>
          <cell r="C444">
            <v>88107000</v>
          </cell>
          <cell r="D444" t="str">
            <v>Capital Movements - CWIP</v>
          </cell>
          <cell r="E444">
            <v>675.8</v>
          </cell>
          <cell r="F444">
            <v>-4904694.540000001</v>
          </cell>
          <cell r="G444">
            <v>-5544073.5200000005</v>
          </cell>
          <cell r="H444">
            <v>2132087.09</v>
          </cell>
          <cell r="I444">
            <v>3082401.99</v>
          </cell>
          <cell r="J444">
            <v>25662041.089999996</v>
          </cell>
          <cell r="K444">
            <v>1468059.3899999987</v>
          </cell>
          <cell r="L444" t="str">
            <v>Pending Actual</v>
          </cell>
        </row>
        <row r="445">
          <cell r="A445" t="str">
            <v>P39</v>
          </cell>
          <cell r="B445" t="str">
            <v>Capital movements</v>
          </cell>
          <cell r="C445">
            <v>88108020</v>
          </cell>
          <cell r="D445" t="str">
            <v>Capital Movements - UP - A/D - Salvage</v>
          </cell>
          <cell r="E445">
            <v>675.8</v>
          </cell>
          <cell r="F445">
            <v>-31817.71</v>
          </cell>
          <cell r="G445">
            <v>-34485.300000000003</v>
          </cell>
          <cell r="H445">
            <v>-72232.25</v>
          </cell>
          <cell r="I445">
            <v>-193705.22</v>
          </cell>
          <cell r="J445">
            <v>-72695.820000000007</v>
          </cell>
          <cell r="K445">
            <v>-59382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88121000</v>
          </cell>
          <cell r="D446" t="str">
            <v>Capital Movements - Non-Utility Property</v>
          </cell>
          <cell r="E446">
            <v>675.8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88252100</v>
          </cell>
          <cell r="D447" t="str">
            <v>Capital Movements - ADV NT</v>
          </cell>
          <cell r="E447">
            <v>675.8</v>
          </cell>
          <cell r="F447">
            <v>2239546.31</v>
          </cell>
          <cell r="G447">
            <v>995245.6</v>
          </cell>
          <cell r="H447">
            <v>-3017024.21</v>
          </cell>
          <cell r="I447">
            <v>-1012973.98</v>
          </cell>
          <cell r="J447">
            <v>-5461921.7199999997</v>
          </cell>
          <cell r="K447">
            <v>-3244449.8100000005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88252170</v>
          </cell>
          <cell r="D448" t="str">
            <v>Capital Movements - ADV NT WIP</v>
          </cell>
          <cell r="E448">
            <v>675.8</v>
          </cell>
          <cell r="F448">
            <v>0</v>
          </cell>
          <cell r="G448">
            <v>-3650807.31</v>
          </cell>
          <cell r="H448">
            <v>2157178.8799999999</v>
          </cell>
          <cell r="I448">
            <v>-781299.92</v>
          </cell>
          <cell r="J448">
            <v>1594147.35</v>
          </cell>
          <cell r="K448">
            <v>3068678.24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88252200</v>
          </cell>
          <cell r="D449" t="str">
            <v>Capital Movements - ADV Tax</v>
          </cell>
          <cell r="E449">
            <v>675.8</v>
          </cell>
          <cell r="F449">
            <v>-2680371.31</v>
          </cell>
          <cell r="G449">
            <v>764366.09</v>
          </cell>
          <cell r="H449">
            <v>458717.24</v>
          </cell>
          <cell r="I449">
            <v>609295.76</v>
          </cell>
          <cell r="J449">
            <v>276278.25</v>
          </cell>
          <cell r="K449">
            <v>146725.49000000002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88252270</v>
          </cell>
          <cell r="D450" t="str">
            <v>Capital Movements - ADV Tax WIP</v>
          </cell>
          <cell r="E450">
            <v>675.8</v>
          </cell>
          <cell r="F450">
            <v>890942.34</v>
          </cell>
          <cell r="G450">
            <v>154122.39000000001</v>
          </cell>
          <cell r="H450">
            <v>-376039.85</v>
          </cell>
          <cell r="I450">
            <v>277850.96000000002</v>
          </cell>
          <cell r="J450">
            <v>-13148</v>
          </cell>
          <cell r="K450">
            <v>119374.59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88257000</v>
          </cell>
          <cell r="D451" t="str">
            <v>Capital Movements - Cost of Removal</v>
          </cell>
          <cell r="E451">
            <v>675.8</v>
          </cell>
          <cell r="F451">
            <v>1673521.59</v>
          </cell>
          <cell r="G451">
            <v>4125638.48</v>
          </cell>
          <cell r="H451">
            <v>4735422.8499999996</v>
          </cell>
          <cell r="I451">
            <v>7234892.21</v>
          </cell>
          <cell r="J451">
            <v>8120315.7800000003</v>
          </cell>
          <cell r="K451">
            <v>2993593.5500000003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88257100</v>
          </cell>
          <cell r="D452" t="str">
            <v>Capital Movements - RWIP</v>
          </cell>
          <cell r="E452">
            <v>675.8</v>
          </cell>
          <cell r="F452">
            <v>132587.89000000001</v>
          </cell>
          <cell r="G452">
            <v>-572634.06999999983</v>
          </cell>
          <cell r="H452">
            <v>-589385.37000000011</v>
          </cell>
          <cell r="I452">
            <v>59114.819999999992</v>
          </cell>
          <cell r="J452">
            <v>104848.68000000001</v>
          </cell>
          <cell r="K452">
            <v>-97712.979999999981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88271100</v>
          </cell>
          <cell r="D453" t="str">
            <v>Capital Movements - CIAC NT</v>
          </cell>
          <cell r="E453">
            <v>675.8</v>
          </cell>
          <cell r="F453">
            <v>-591015.78999999992</v>
          </cell>
          <cell r="G453">
            <v>-559228.44000000006</v>
          </cell>
          <cell r="H453">
            <v>-3188942.55</v>
          </cell>
          <cell r="I453">
            <v>-2488221.77</v>
          </cell>
          <cell r="J453">
            <v>-3202143.74</v>
          </cell>
          <cell r="K453">
            <v>-2192248.11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88271170</v>
          </cell>
          <cell r="D454" t="str">
            <v>Capital Movements - CIAC NT WIP</v>
          </cell>
          <cell r="E454">
            <v>675.8</v>
          </cell>
          <cell r="F454">
            <v>1314406</v>
          </cell>
          <cell r="G454">
            <v>-1691275.6</v>
          </cell>
          <cell r="H454">
            <v>1216368.43</v>
          </cell>
          <cell r="I454">
            <v>-216920.43</v>
          </cell>
          <cell r="J454">
            <v>161117.35</v>
          </cell>
          <cell r="K454">
            <v>1037653.39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88271200</v>
          </cell>
          <cell r="D455" t="str">
            <v>Capital Movements - CIAC Tax</v>
          </cell>
          <cell r="E455">
            <v>675.8</v>
          </cell>
          <cell r="F455">
            <v>-5027860.96</v>
          </cell>
          <cell r="G455">
            <v>-2422567.79</v>
          </cell>
          <cell r="H455">
            <v>-3324260.5100000002</v>
          </cell>
          <cell r="I455">
            <v>-1288768.33</v>
          </cell>
          <cell r="J455">
            <v>-1908258.63</v>
          </cell>
          <cell r="K455">
            <v>-590524.5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88271270</v>
          </cell>
          <cell r="D456" t="str">
            <v>Capital Movements - CIAC Tax WIP</v>
          </cell>
          <cell r="E456">
            <v>675.8</v>
          </cell>
          <cell r="F456">
            <v>56546.46</v>
          </cell>
          <cell r="G456">
            <v>223923.74</v>
          </cell>
          <cell r="H456">
            <v>1550759.8</v>
          </cell>
          <cell r="I456">
            <v>-290224</v>
          </cell>
          <cell r="J456">
            <v>-47085.479999999996</v>
          </cell>
          <cell r="K456">
            <v>-356353.1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88900000</v>
          </cell>
          <cell r="D457" t="str">
            <v>Capital Movements - Settlement</v>
          </cell>
          <cell r="E457">
            <v>675.8</v>
          </cell>
          <cell r="F457">
            <v>-40913328.370000005</v>
          </cell>
          <cell r="G457">
            <v>-34803217.729999997</v>
          </cell>
          <cell r="H457">
            <v>-51297068.990000002</v>
          </cell>
          <cell r="I457">
            <v>-68910686.680000007</v>
          </cell>
          <cell r="J457">
            <v>-94487993.769999996</v>
          </cell>
          <cell r="K457">
            <v>-48189717.950000003</v>
          </cell>
          <cell r="L457" t="str">
            <v>Pending Actual</v>
          </cell>
        </row>
        <row r="458">
          <cell r="A458">
            <v>0</v>
          </cell>
          <cell r="B458">
            <v>0</v>
          </cell>
          <cell r="C458">
            <v>0</v>
          </cell>
          <cell r="D458" t="str">
            <v>Capital movements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 t="str">
            <v>Pending Actual</v>
          </cell>
        </row>
        <row r="459">
          <cell r="A459">
            <v>0</v>
          </cell>
          <cell r="B459">
            <v>0</v>
          </cell>
          <cell r="C459">
            <v>0</v>
          </cell>
          <cell r="D459" t="str">
            <v>Operation and maintenance expense</v>
          </cell>
          <cell r="E459">
            <v>0</v>
          </cell>
          <cell r="F459">
            <v>36638169.349999994</v>
          </cell>
          <cell r="G459">
            <v>35476254.040000007</v>
          </cell>
          <cell r="H459">
            <v>37865083.859999999</v>
          </cell>
          <cell r="I459">
            <v>43280558.390000001</v>
          </cell>
          <cell r="J459">
            <v>45560369.399999999</v>
          </cell>
          <cell r="K459">
            <v>23684772.43</v>
          </cell>
          <cell r="L459" t="str">
            <v>Pending Actual</v>
          </cell>
        </row>
        <row r="460">
          <cell r="A460" t="str">
            <v>P40</v>
          </cell>
          <cell r="B460" t="str">
            <v>Depreciation</v>
          </cell>
          <cell r="C460">
            <v>68011000</v>
          </cell>
          <cell r="D460" t="str">
            <v>Depreciation Exp - UPIS General</v>
          </cell>
          <cell r="E460">
            <v>403</v>
          </cell>
          <cell r="F460">
            <v>18301056.84</v>
          </cell>
          <cell r="G460">
            <v>19106664.849999998</v>
          </cell>
          <cell r="H460">
            <v>18601790.09</v>
          </cell>
          <cell r="I460">
            <v>19566401.050000001</v>
          </cell>
          <cell r="J460">
            <v>27924552.849999998</v>
          </cell>
          <cell r="K460">
            <v>14897804.789999999</v>
          </cell>
          <cell r="L460" t="str">
            <v>Pending Actual</v>
          </cell>
        </row>
        <row r="461">
          <cell r="A461" t="str">
            <v>P40</v>
          </cell>
          <cell r="B461" t="str">
            <v>Depreciation</v>
          </cell>
          <cell r="C461">
            <v>68011100</v>
          </cell>
          <cell r="D461" t="str">
            <v>Depreciation Expense - Vehicles</v>
          </cell>
          <cell r="E461">
            <v>403</v>
          </cell>
          <cell r="F461">
            <v>0</v>
          </cell>
          <cell r="G461">
            <v>0</v>
          </cell>
          <cell r="H461">
            <v>806613.71000000008</v>
          </cell>
          <cell r="I461">
            <v>847314.05</v>
          </cell>
          <cell r="J461">
            <v>683916.41999999993</v>
          </cell>
          <cell r="K461">
            <v>375842.41000000003</v>
          </cell>
          <cell r="L461" t="str">
            <v>Pending Actual</v>
          </cell>
        </row>
        <row r="462">
          <cell r="A462" t="str">
            <v>P40</v>
          </cell>
          <cell r="B462" t="str">
            <v>Depreciation</v>
          </cell>
          <cell r="C462">
            <v>68011110</v>
          </cell>
          <cell r="D462" t="str">
            <v>Depreciation Expense -Capitalized Credits</v>
          </cell>
          <cell r="E462">
            <v>403</v>
          </cell>
          <cell r="F462">
            <v>0</v>
          </cell>
          <cell r="G462">
            <v>0</v>
          </cell>
          <cell r="H462">
            <v>-301260.63</v>
          </cell>
          <cell r="I462">
            <v>-319817.03000000003</v>
          </cell>
          <cell r="J462">
            <v>-316568.44</v>
          </cell>
          <cell r="K462">
            <v>-144560.51</v>
          </cell>
          <cell r="L462" t="str">
            <v>Pending Actual</v>
          </cell>
        </row>
        <row r="463">
          <cell r="A463" t="str">
            <v>P40</v>
          </cell>
          <cell r="B463" t="str">
            <v>Depreciation</v>
          </cell>
          <cell r="C463">
            <v>68011200</v>
          </cell>
          <cell r="D463" t="str">
            <v>Depreciation Exp - Non-Utility Property</v>
          </cell>
          <cell r="E463">
            <v>403</v>
          </cell>
          <cell r="F463">
            <v>-45811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68012000</v>
          </cell>
          <cell r="D464" t="str">
            <v>Depreciation Exp - Amort CIAC Tax</v>
          </cell>
          <cell r="E464">
            <v>403</v>
          </cell>
          <cell r="F464">
            <v>-370289.6</v>
          </cell>
          <cell r="G464">
            <v>-433415.2</v>
          </cell>
          <cell r="H464">
            <v>-469790.04</v>
          </cell>
          <cell r="I464">
            <v>-505272.04</v>
          </cell>
          <cell r="J464">
            <v>-582661.86</v>
          </cell>
          <cell r="K464">
            <v>-302182.46000000002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68012500</v>
          </cell>
          <cell r="D465" t="str">
            <v>Depreciation Exp - Amort CIAC Nontax</v>
          </cell>
          <cell r="E465">
            <v>403</v>
          </cell>
          <cell r="F465">
            <v>-1444440.87</v>
          </cell>
          <cell r="G465">
            <v>-1450517.4900000002</v>
          </cell>
          <cell r="H465">
            <v>-1029743.8</v>
          </cell>
          <cell r="I465">
            <v>-1390265.4400000002</v>
          </cell>
          <cell r="J465">
            <v>-3814440.6999999997</v>
          </cell>
          <cell r="K465">
            <v>-1942525.15</v>
          </cell>
          <cell r="L465" t="str">
            <v>Pending Actual</v>
          </cell>
        </row>
        <row r="466">
          <cell r="A466">
            <v>0</v>
          </cell>
          <cell r="B466">
            <v>0</v>
          </cell>
          <cell r="C466">
            <v>0</v>
          </cell>
          <cell r="D466" t="str">
            <v>Depreciation</v>
          </cell>
          <cell r="E466">
            <v>0</v>
          </cell>
          <cell r="F466">
            <v>16440515.370000001</v>
          </cell>
          <cell r="G466">
            <v>17222732.16</v>
          </cell>
          <cell r="H466">
            <v>17607609.329999998</v>
          </cell>
          <cell r="I466">
            <v>18198360.59</v>
          </cell>
          <cell r="J466">
            <v>23894798.27</v>
          </cell>
          <cell r="K466">
            <v>12884379.08</v>
          </cell>
          <cell r="L466" t="str">
            <v>Pending Actual</v>
          </cell>
        </row>
        <row r="467">
          <cell r="A467" t="str">
            <v>P41</v>
          </cell>
          <cell r="B467" t="str">
            <v>Amortization</v>
          </cell>
          <cell r="C467">
            <v>68252000</v>
          </cell>
          <cell r="D467" t="str">
            <v>Amortization - Capital Leases</v>
          </cell>
          <cell r="E467">
            <v>407.1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 t="str">
            <v>Pending Actual</v>
          </cell>
        </row>
        <row r="468">
          <cell r="A468" t="str">
            <v>P41</v>
          </cell>
          <cell r="B468" t="str">
            <v>Amortization</v>
          </cell>
          <cell r="C468">
            <v>68254000</v>
          </cell>
          <cell r="D468" t="str">
            <v>Amortization - Reg Asset AFUDC</v>
          </cell>
          <cell r="E468">
            <v>407.1</v>
          </cell>
          <cell r="F468">
            <v>209682.36</v>
          </cell>
          <cell r="G468">
            <v>196823.63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 t="str">
            <v>Pending Actual</v>
          </cell>
        </row>
        <row r="469">
          <cell r="A469" t="str">
            <v>P41</v>
          </cell>
          <cell r="B469" t="str">
            <v>Amortization</v>
          </cell>
          <cell r="C469">
            <v>68255000</v>
          </cell>
          <cell r="D469" t="str">
            <v>Amortization - UPAA</v>
          </cell>
          <cell r="E469">
            <v>406</v>
          </cell>
          <cell r="F469">
            <v>30644.69</v>
          </cell>
          <cell r="G469">
            <v>23283.599999999999</v>
          </cell>
          <cell r="H469">
            <v>23283.599999999999</v>
          </cell>
          <cell r="I469">
            <v>21029.38</v>
          </cell>
          <cell r="J469">
            <v>14722.92</v>
          </cell>
          <cell r="K469">
            <v>7361.46</v>
          </cell>
          <cell r="L469" t="str">
            <v>Pending Actual</v>
          </cell>
        </row>
        <row r="470">
          <cell r="A470" t="str">
            <v>P41</v>
          </cell>
          <cell r="B470" t="str">
            <v>Amortization</v>
          </cell>
          <cell r="C470">
            <v>68257000</v>
          </cell>
          <cell r="D470" t="str">
            <v>Amortization - Property Losses</v>
          </cell>
          <cell r="E470">
            <v>407.2</v>
          </cell>
          <cell r="F470">
            <v>57080.04</v>
          </cell>
          <cell r="G470">
            <v>57080.04</v>
          </cell>
          <cell r="H470">
            <v>57080.04</v>
          </cell>
          <cell r="I470">
            <v>57080.04</v>
          </cell>
          <cell r="J470">
            <v>57080.04</v>
          </cell>
          <cell r="K470">
            <v>28540.019999999997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68258000</v>
          </cell>
          <cell r="D471" t="str">
            <v>Amortization - Reg Asset</v>
          </cell>
          <cell r="E471">
            <v>407.4</v>
          </cell>
          <cell r="F471">
            <v>6900</v>
          </cell>
          <cell r="G471">
            <v>6900</v>
          </cell>
          <cell r="H471">
            <v>6900</v>
          </cell>
          <cell r="I471">
            <v>6900</v>
          </cell>
          <cell r="J471">
            <v>15463.15</v>
          </cell>
          <cell r="K471">
            <v>8120.8200000000006</v>
          </cell>
          <cell r="L471" t="str">
            <v>Pending Actual</v>
          </cell>
        </row>
        <row r="472">
          <cell r="A472">
            <v>0</v>
          </cell>
          <cell r="B472">
            <v>0</v>
          </cell>
          <cell r="C472">
            <v>0</v>
          </cell>
          <cell r="D472" t="str">
            <v>Amortization</v>
          </cell>
          <cell r="E472">
            <v>0</v>
          </cell>
          <cell r="F472">
            <v>304307.08999999997</v>
          </cell>
          <cell r="G472">
            <v>284087.26999999996</v>
          </cell>
          <cell r="H472">
            <v>87263.64</v>
          </cell>
          <cell r="I472">
            <v>85009.42</v>
          </cell>
          <cell r="J472">
            <v>87266.11</v>
          </cell>
          <cell r="K472">
            <v>44022.3</v>
          </cell>
          <cell r="L472" t="str">
            <v>Pending Actual</v>
          </cell>
        </row>
        <row r="473">
          <cell r="A473" t="str">
            <v>P42</v>
          </cell>
          <cell r="B473" t="str">
            <v>Removal costs, net</v>
          </cell>
          <cell r="C473">
            <v>68311000</v>
          </cell>
          <cell r="D473" t="str">
            <v>Removal Costs - ARO/Net Neg Salvage</v>
          </cell>
          <cell r="E473">
            <v>403</v>
          </cell>
          <cell r="F473">
            <v>3139994.9699999997</v>
          </cell>
          <cell r="G473">
            <v>3257864.29</v>
          </cell>
          <cell r="H473">
            <v>3431605.2399999998</v>
          </cell>
          <cell r="I473">
            <v>3641799.16</v>
          </cell>
          <cell r="J473">
            <v>4352416.2</v>
          </cell>
          <cell r="K473">
            <v>2310039.86</v>
          </cell>
          <cell r="L473" t="str">
            <v>Pending Actual</v>
          </cell>
        </row>
        <row r="474">
          <cell r="A474" t="str">
            <v>P42</v>
          </cell>
          <cell r="B474" t="str">
            <v>Removal costs, net</v>
          </cell>
          <cell r="C474">
            <v>68312000</v>
          </cell>
          <cell r="D474" t="str">
            <v>Removal Costs - Net Negative Salvage CIAC Tax</v>
          </cell>
          <cell r="E474">
            <v>403</v>
          </cell>
          <cell r="F474">
            <v>-237288.64</v>
          </cell>
          <cell r="G474">
            <v>-273132.3</v>
          </cell>
          <cell r="H474">
            <v>-298861.59000000003</v>
          </cell>
          <cell r="I474">
            <v>-324320.02</v>
          </cell>
          <cell r="J474">
            <v>-309391</v>
          </cell>
          <cell r="K474">
            <v>-157015.97</v>
          </cell>
          <cell r="L474" t="str">
            <v>Pending Actual</v>
          </cell>
        </row>
        <row r="475">
          <cell r="A475" t="str">
            <v>P42</v>
          </cell>
          <cell r="B475" t="str">
            <v>Removal costs, net</v>
          </cell>
          <cell r="C475">
            <v>68312500</v>
          </cell>
          <cell r="D475" t="str">
            <v>Removal Costs - Net Negative Salvage CIAC Non-Tax</v>
          </cell>
          <cell r="E475">
            <v>403</v>
          </cell>
          <cell r="F475">
            <v>-438053.25</v>
          </cell>
          <cell r="G475">
            <v>-439211.60000000003</v>
          </cell>
          <cell r="H475">
            <v>-446649.93</v>
          </cell>
          <cell r="I475">
            <v>-454550.03</v>
          </cell>
          <cell r="J475">
            <v>-790258.87</v>
          </cell>
          <cell r="K475">
            <v>-413676.02999999991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>
            <v>0</v>
          </cell>
          <cell r="D476" t="str">
            <v>Removal costs, net</v>
          </cell>
          <cell r="E476">
            <v>0</v>
          </cell>
          <cell r="F476">
            <v>2464653.08</v>
          </cell>
          <cell r="G476">
            <v>2545520.39</v>
          </cell>
          <cell r="H476">
            <v>2686093.7199999997</v>
          </cell>
          <cell r="I476">
            <v>2862929.1100000003</v>
          </cell>
          <cell r="J476">
            <v>3252766.3299999996</v>
          </cell>
          <cell r="K476">
            <v>1739347.8599999999</v>
          </cell>
          <cell r="L476" t="str">
            <v>Pending Actual</v>
          </cell>
        </row>
        <row r="477">
          <cell r="A477">
            <v>0</v>
          </cell>
          <cell r="B477">
            <v>0</v>
          </cell>
          <cell r="C477">
            <v>0</v>
          </cell>
          <cell r="D477" t="str">
            <v>Depreciation and amortization</v>
          </cell>
          <cell r="E477">
            <v>0</v>
          </cell>
          <cell r="F477">
            <v>19209475.540000003</v>
          </cell>
          <cell r="G477">
            <v>20052339.82</v>
          </cell>
          <cell r="H477">
            <v>20380966.690000001</v>
          </cell>
          <cell r="I477">
            <v>21146299.120000001</v>
          </cell>
          <cell r="J477">
            <v>27234830.710000005</v>
          </cell>
          <cell r="K477">
            <v>14667749.24</v>
          </cell>
          <cell r="L477" t="str">
            <v>Pending Actual</v>
          </cell>
        </row>
        <row r="478">
          <cell r="A478" t="str">
            <v>P48</v>
          </cell>
          <cell r="B478" t="str">
            <v>General taxes</v>
          </cell>
          <cell r="C478">
            <v>68520000</v>
          </cell>
          <cell r="D478" t="str">
            <v>Property Taxes</v>
          </cell>
          <cell r="E478">
            <v>408.11</v>
          </cell>
          <cell r="F478">
            <v>7324579.9000000004</v>
          </cell>
          <cell r="G478">
            <v>8077500</v>
          </cell>
          <cell r="H478">
            <v>5503859.7999999998</v>
          </cell>
          <cell r="I478">
            <v>10901107.83</v>
          </cell>
          <cell r="J478">
            <v>8239869.5</v>
          </cell>
          <cell r="K478">
            <v>3315384.2500000005</v>
          </cell>
          <cell r="L478" t="str">
            <v>Pending Actual</v>
          </cell>
        </row>
        <row r="479">
          <cell r="A479" t="str">
            <v>P48</v>
          </cell>
          <cell r="B479" t="str">
            <v>General taxes</v>
          </cell>
          <cell r="C479">
            <v>68520100</v>
          </cell>
          <cell r="D479" t="str">
            <v>Tax Discounts</v>
          </cell>
          <cell r="E479">
            <v>408.11</v>
          </cell>
          <cell r="F479">
            <v>-629.26</v>
          </cell>
          <cell r="G479">
            <v>-600.04</v>
          </cell>
          <cell r="H479">
            <v>-599.99</v>
          </cell>
          <cell r="I479">
            <v>-598.66999999999996</v>
          </cell>
          <cell r="J479">
            <v>-600.01</v>
          </cell>
          <cell r="K479">
            <v>-300.02</v>
          </cell>
          <cell r="L479" t="str">
            <v>Pending Actual</v>
          </cell>
        </row>
        <row r="480">
          <cell r="A480" t="str">
            <v>P48</v>
          </cell>
          <cell r="B480" t="str">
            <v>General taxes</v>
          </cell>
          <cell r="C480">
            <v>68532000</v>
          </cell>
          <cell r="D480" t="str">
            <v>FUTA</v>
          </cell>
          <cell r="E480">
            <v>408.12</v>
          </cell>
          <cell r="F480">
            <v>6562.3199999999988</v>
          </cell>
          <cell r="G480">
            <v>6685.9000000000005</v>
          </cell>
          <cell r="H480">
            <v>6738.4</v>
          </cell>
          <cell r="I480">
            <v>6529.48</v>
          </cell>
          <cell r="J480">
            <v>6585.38</v>
          </cell>
          <cell r="K480">
            <v>6004.76</v>
          </cell>
          <cell r="L480" t="str">
            <v>Pending Actual</v>
          </cell>
        </row>
        <row r="481">
          <cell r="A481" t="str">
            <v>P48</v>
          </cell>
          <cell r="B481" t="str">
            <v>General taxes</v>
          </cell>
          <cell r="C481">
            <v>68532100</v>
          </cell>
          <cell r="D481" t="str">
            <v>FUTA Cap Credits</v>
          </cell>
          <cell r="E481">
            <v>408.12</v>
          </cell>
          <cell r="F481">
            <v>-2082.8200000000002</v>
          </cell>
          <cell r="G481">
            <v>-2312.7600000000002</v>
          </cell>
          <cell r="H481">
            <v>-2586.13</v>
          </cell>
          <cell r="I481">
            <v>-2403.7000000000003</v>
          </cell>
          <cell r="J481">
            <v>-2544.1999999999998</v>
          </cell>
          <cell r="K481">
            <v>-2250.67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68533000</v>
          </cell>
          <cell r="D482" t="str">
            <v>FICA</v>
          </cell>
          <cell r="E482">
            <v>408.12</v>
          </cell>
          <cell r="F482">
            <v>803772.9800000001</v>
          </cell>
          <cell r="G482">
            <v>831810.27</v>
          </cell>
          <cell r="H482">
            <v>923507.59</v>
          </cell>
          <cell r="I482">
            <v>990245.21000000008</v>
          </cell>
          <cell r="J482">
            <v>991760.68</v>
          </cell>
          <cell r="K482">
            <v>618017.71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68533100</v>
          </cell>
          <cell r="D483" t="str">
            <v>FICA Cap Credits</v>
          </cell>
          <cell r="E483">
            <v>408.12</v>
          </cell>
          <cell r="F483">
            <v>-260241.77000000002</v>
          </cell>
          <cell r="G483">
            <v>-287817.90999999997</v>
          </cell>
          <cell r="H483">
            <v>-327930.03000000003</v>
          </cell>
          <cell r="I483">
            <v>-379456.57</v>
          </cell>
          <cell r="J483">
            <v>-385581.87</v>
          </cell>
          <cell r="K483">
            <v>-209609.41999999998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68535000</v>
          </cell>
          <cell r="D484" t="str">
            <v>SUTA</v>
          </cell>
          <cell r="E484">
            <v>408.12</v>
          </cell>
          <cell r="F484">
            <v>21592.9</v>
          </cell>
          <cell r="G484">
            <v>18701.650000000001</v>
          </cell>
          <cell r="H484">
            <v>31542.369999999995</v>
          </cell>
          <cell r="I484">
            <v>5587.2999999999993</v>
          </cell>
          <cell r="J484">
            <v>5303.36</v>
          </cell>
          <cell r="K484">
            <v>11339.93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68535100</v>
          </cell>
          <cell r="D485" t="str">
            <v>SUTA Cap Credits</v>
          </cell>
          <cell r="E485">
            <v>408.12</v>
          </cell>
          <cell r="F485">
            <v>-6577.8600000000006</v>
          </cell>
          <cell r="G485">
            <v>-5001.5600000000004</v>
          </cell>
          <cell r="H485">
            <v>-8234.0400000000009</v>
          </cell>
          <cell r="I485">
            <v>-1892.4099999999999</v>
          </cell>
          <cell r="J485">
            <v>-2021.01</v>
          </cell>
          <cell r="K485">
            <v>-4509.4699999999993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68543000</v>
          </cell>
          <cell r="D486" t="str">
            <v>Other Taxes and Licenses</v>
          </cell>
          <cell r="E486">
            <v>408.13</v>
          </cell>
          <cell r="F486">
            <v>9082.4699999999993</v>
          </cell>
          <cell r="G486">
            <v>6000.1399999999994</v>
          </cell>
          <cell r="H486">
            <v>6027.37</v>
          </cell>
          <cell r="I486">
            <v>5294.9</v>
          </cell>
          <cell r="J486">
            <v>2569.9299999999998</v>
          </cell>
          <cell r="K486">
            <v>100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68545000</v>
          </cell>
          <cell r="D487" t="str">
            <v>Utility Reg Assessment</v>
          </cell>
          <cell r="E487">
            <v>408.1</v>
          </cell>
          <cell r="F487">
            <v>189648.54</v>
          </cell>
          <cell r="G487">
            <v>199552.44</v>
          </cell>
          <cell r="H487">
            <v>177608.33</v>
          </cell>
          <cell r="I487">
            <v>148667.73000000001</v>
          </cell>
          <cell r="J487">
            <v>160420.85999999999</v>
          </cell>
          <cell r="K487">
            <v>88739.7</v>
          </cell>
          <cell r="L487" t="str">
            <v>Pending Actual</v>
          </cell>
        </row>
        <row r="488">
          <cell r="A488">
            <v>0</v>
          </cell>
          <cell r="B488">
            <v>0</v>
          </cell>
          <cell r="C488">
            <v>0</v>
          </cell>
          <cell r="D488" t="str">
            <v>General taxes</v>
          </cell>
          <cell r="E488">
            <v>0</v>
          </cell>
          <cell r="F488">
            <v>8085707.4000000004</v>
          </cell>
          <cell r="G488">
            <v>8844518.129999999</v>
          </cell>
          <cell r="H488">
            <v>6309933.6699999999</v>
          </cell>
          <cell r="I488">
            <v>11673081.100000001</v>
          </cell>
          <cell r="J488">
            <v>9015762.6199999992</v>
          </cell>
          <cell r="K488">
            <v>3822916.7699999996</v>
          </cell>
          <cell r="L488" t="str">
            <v>Pending Actual</v>
          </cell>
        </row>
        <row r="489">
          <cell r="A489" t="str">
            <v>P49</v>
          </cell>
          <cell r="B489" t="str">
            <v>Gain/Loss on sale of assets</v>
          </cell>
          <cell r="C489">
            <v>59011000</v>
          </cell>
          <cell r="D489" t="str">
            <v>Gains/Losses Non-Utility Property Disposals</v>
          </cell>
          <cell r="E489">
            <v>426</v>
          </cell>
          <cell r="F489">
            <v>-19004.63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 t="str">
            <v>Pending Actual</v>
          </cell>
        </row>
        <row r="490">
          <cell r="A490" t="str">
            <v>P49</v>
          </cell>
          <cell r="B490" t="str">
            <v>Gain/Loss on sale of assets</v>
          </cell>
          <cell r="C490">
            <v>59011500</v>
          </cell>
          <cell r="D490" t="str">
            <v>Gains/Losses Non-Utility Property Sales</v>
          </cell>
          <cell r="E490">
            <v>426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str">
            <v>Pending Actual</v>
          </cell>
        </row>
        <row r="491">
          <cell r="A491" t="str">
            <v>P49</v>
          </cell>
          <cell r="B491" t="str">
            <v>Gain/Loss on sale of assets</v>
          </cell>
          <cell r="C491">
            <v>59021000</v>
          </cell>
          <cell r="D491" t="str">
            <v>Gains/Losses Utility Property Sales</v>
          </cell>
          <cell r="E491">
            <v>426</v>
          </cell>
          <cell r="F491">
            <v>141.04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 t="str">
            <v>Pending Actual</v>
          </cell>
        </row>
        <row r="492">
          <cell r="A492" t="str">
            <v>P49</v>
          </cell>
          <cell r="B492" t="str">
            <v>Gain/Loss on sale of assets</v>
          </cell>
          <cell r="C492">
            <v>59022000</v>
          </cell>
          <cell r="D492" t="str">
            <v>Gains/Losses Acquisition of Asset</v>
          </cell>
          <cell r="E492">
            <v>426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0</v>
          </cell>
          <cell r="D493" t="str">
            <v>Gain/Loss on sale of assets</v>
          </cell>
          <cell r="E493">
            <v>0</v>
          </cell>
          <cell r="F493">
            <v>-18863.59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>
            <v>0</v>
          </cell>
          <cell r="D494" t="str">
            <v>Operating expenses, net</v>
          </cell>
          <cell r="E494">
            <v>0</v>
          </cell>
          <cell r="F494">
            <v>65220016.699999996</v>
          </cell>
          <cell r="G494">
            <v>66381731.990000002</v>
          </cell>
          <cell r="H494">
            <v>66623272.220000006</v>
          </cell>
          <cell r="I494">
            <v>76790658.609999999</v>
          </cell>
          <cell r="J494">
            <v>82441586.730000004</v>
          </cell>
          <cell r="K494">
            <v>42481374.439999998</v>
          </cell>
          <cell r="L494" t="str">
            <v>Pending Actual</v>
          </cell>
        </row>
        <row r="495">
          <cell r="A495">
            <v>0</v>
          </cell>
          <cell r="B495">
            <v>0</v>
          </cell>
          <cell r="C495">
            <v>0</v>
          </cell>
          <cell r="D495" t="str">
            <v>Operating Income (loss)</v>
          </cell>
          <cell r="E495">
            <v>0</v>
          </cell>
          <cell r="F495">
            <v>-34881020.100000001</v>
          </cell>
          <cell r="G495">
            <v>-36274640.150000006</v>
          </cell>
          <cell r="H495">
            <v>-42741667.359999999</v>
          </cell>
          <cell r="I495">
            <v>-36436529.350000001</v>
          </cell>
          <cell r="J495">
            <v>-42003484.519999996</v>
          </cell>
          <cell r="K495">
            <v>-22708888.52</v>
          </cell>
          <cell r="L495" t="str">
            <v>Pending Actual</v>
          </cell>
        </row>
        <row r="496">
          <cell r="A496" t="str">
            <v>P51</v>
          </cell>
          <cell r="B496" t="str">
            <v>Interest income</v>
          </cell>
          <cell r="C496">
            <v>81810000</v>
          </cell>
          <cell r="D496" t="str">
            <v>Interest Income</v>
          </cell>
          <cell r="E496">
            <v>419</v>
          </cell>
          <cell r="F496">
            <v>0</v>
          </cell>
          <cell r="G496">
            <v>0</v>
          </cell>
          <cell r="H496">
            <v>0</v>
          </cell>
          <cell r="I496">
            <v>-125139.49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P51</v>
          </cell>
          <cell r="B497" t="str">
            <v>Interest income</v>
          </cell>
          <cell r="C497">
            <v>81815100</v>
          </cell>
          <cell r="D497" t="str">
            <v>Interest Income - STD Intercompany</v>
          </cell>
          <cell r="E497">
            <v>427.3</v>
          </cell>
          <cell r="F497">
            <v>0</v>
          </cell>
          <cell r="G497">
            <v>0</v>
          </cell>
          <cell r="H497">
            <v>0</v>
          </cell>
          <cell r="I497">
            <v>-28277.21</v>
          </cell>
          <cell r="J497">
            <v>-219831.24</v>
          </cell>
          <cell r="K497">
            <v>-23536.550000000003</v>
          </cell>
          <cell r="L497" t="str">
            <v>Pending Actual</v>
          </cell>
        </row>
        <row r="498">
          <cell r="A498">
            <v>0</v>
          </cell>
          <cell r="B498">
            <v>0</v>
          </cell>
          <cell r="C498">
            <v>0</v>
          </cell>
          <cell r="D498" t="str">
            <v>Interest income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-153416.70000000001</v>
          </cell>
          <cell r="J498">
            <v>-219831.24</v>
          </cell>
          <cell r="K498">
            <v>-23536.550000000003</v>
          </cell>
          <cell r="L498" t="str">
            <v>Pending Actual</v>
          </cell>
        </row>
        <row r="499">
          <cell r="A499" t="str">
            <v>P59</v>
          </cell>
          <cell r="B499" t="str">
            <v>Interest on long-term debt</v>
          </cell>
          <cell r="C499">
            <v>81010000</v>
          </cell>
          <cell r="D499" t="str">
            <v>Interest Long Term Debt</v>
          </cell>
          <cell r="E499">
            <v>427.3</v>
          </cell>
          <cell r="F499">
            <v>1652550</v>
          </cell>
          <cell r="G499">
            <v>1652550</v>
          </cell>
          <cell r="H499">
            <v>1652550</v>
          </cell>
          <cell r="I499">
            <v>1611950</v>
          </cell>
          <cell r="J499">
            <v>1165350</v>
          </cell>
          <cell r="K499">
            <v>582675</v>
          </cell>
          <cell r="L499" t="str">
            <v>Pending Actual</v>
          </cell>
        </row>
        <row r="500">
          <cell r="A500" t="str">
            <v>P59</v>
          </cell>
          <cell r="B500" t="str">
            <v>Interest on long-term debt</v>
          </cell>
          <cell r="C500">
            <v>81015000</v>
          </cell>
          <cell r="D500" t="str">
            <v>Interest Long Term Debt Intercompany</v>
          </cell>
          <cell r="E500">
            <v>427.3</v>
          </cell>
          <cell r="F500">
            <v>8239593.0599999996</v>
          </cell>
          <cell r="G500">
            <v>7660298.6100000003</v>
          </cell>
          <cell r="H500">
            <v>8103777.7699999996</v>
          </cell>
          <cell r="I500">
            <v>8751090.2699999996</v>
          </cell>
          <cell r="J500">
            <v>10718997.210000001</v>
          </cell>
          <cell r="K500">
            <v>5635687.4900000002</v>
          </cell>
          <cell r="L500" t="str">
            <v>Pending Actual</v>
          </cell>
        </row>
        <row r="501">
          <cell r="A501" t="str">
            <v>P59</v>
          </cell>
          <cell r="B501" t="str">
            <v>Interest on long-term debt</v>
          </cell>
          <cell r="C501">
            <v>81016000</v>
          </cell>
          <cell r="D501" t="str">
            <v>Interest expense-LTD debt discount amort inside</v>
          </cell>
          <cell r="E501">
            <v>427.3</v>
          </cell>
          <cell r="F501">
            <v>4721.3999999999996</v>
          </cell>
          <cell r="G501">
            <v>5504.4</v>
          </cell>
          <cell r="H501">
            <v>8026.35</v>
          </cell>
          <cell r="I501">
            <v>9110.4</v>
          </cell>
          <cell r="J501">
            <v>14535.37</v>
          </cell>
          <cell r="K501">
            <v>8895.18</v>
          </cell>
          <cell r="L501" t="str">
            <v>Pending Actual</v>
          </cell>
        </row>
        <row r="502">
          <cell r="A502" t="str">
            <v>P59</v>
          </cell>
          <cell r="B502" t="str">
            <v>Interest on long-term debt</v>
          </cell>
          <cell r="C502">
            <v>81020000</v>
          </cell>
          <cell r="D502" t="str">
            <v>Dividends Declared P/S w/ Mand Redemptn Requiremts</v>
          </cell>
          <cell r="E502">
            <v>437</v>
          </cell>
          <cell r="F502">
            <v>190575</v>
          </cell>
          <cell r="G502">
            <v>190575</v>
          </cell>
          <cell r="H502">
            <v>190575</v>
          </cell>
          <cell r="I502">
            <v>190575</v>
          </cell>
          <cell r="J502">
            <v>190575</v>
          </cell>
          <cell r="K502">
            <v>95287.5</v>
          </cell>
          <cell r="L502" t="str">
            <v>Pending Actual</v>
          </cell>
        </row>
        <row r="503">
          <cell r="A503">
            <v>0</v>
          </cell>
          <cell r="B503">
            <v>0</v>
          </cell>
          <cell r="C503">
            <v>0</v>
          </cell>
          <cell r="D503" t="str">
            <v>Interest on long-term debt</v>
          </cell>
          <cell r="E503">
            <v>0</v>
          </cell>
          <cell r="F503">
            <v>10087439.460000001</v>
          </cell>
          <cell r="G503">
            <v>9508928.0099999998</v>
          </cell>
          <cell r="H503">
            <v>9954929.1199999992</v>
          </cell>
          <cell r="I503">
            <v>10562725.67</v>
          </cell>
          <cell r="J503">
            <v>12089457.58</v>
          </cell>
          <cell r="K503">
            <v>6322545.1699999999</v>
          </cell>
          <cell r="L503" t="str">
            <v>Pending Actual</v>
          </cell>
        </row>
        <row r="504">
          <cell r="A504" t="str">
            <v>P60</v>
          </cell>
          <cell r="B504" t="str">
            <v>Interest on short-term debt</v>
          </cell>
          <cell r="C504">
            <v>81315000</v>
          </cell>
          <cell r="D504" t="str">
            <v>Interest Short Term Debt Intercompany</v>
          </cell>
          <cell r="E504">
            <v>427.2</v>
          </cell>
          <cell r="F504">
            <v>443592.52</v>
          </cell>
          <cell r="G504">
            <v>76865.600000000006</v>
          </cell>
          <cell r="H504">
            <v>305589.28999999998</v>
          </cell>
          <cell r="I504">
            <v>808976.79</v>
          </cell>
          <cell r="J504">
            <v>434122.42</v>
          </cell>
          <cell r="K504">
            <v>145858.41</v>
          </cell>
          <cell r="L504" t="str">
            <v>Pending Actual</v>
          </cell>
        </row>
        <row r="505">
          <cell r="A505">
            <v>0</v>
          </cell>
          <cell r="B505">
            <v>0</v>
          </cell>
          <cell r="C505">
            <v>0</v>
          </cell>
          <cell r="D505" t="str">
            <v>Interest on short-term debt</v>
          </cell>
          <cell r="E505">
            <v>0</v>
          </cell>
          <cell r="F505">
            <v>443592.52</v>
          </cell>
          <cell r="G505">
            <v>76865.600000000006</v>
          </cell>
          <cell r="H505">
            <v>305589.28999999998</v>
          </cell>
          <cell r="I505">
            <v>808976.79</v>
          </cell>
          <cell r="J505">
            <v>434122.42</v>
          </cell>
          <cell r="K505">
            <v>145858.41</v>
          </cell>
          <cell r="L505" t="str">
            <v>Pending Actual</v>
          </cell>
        </row>
        <row r="506">
          <cell r="A506" t="str">
            <v>P61</v>
          </cell>
          <cell r="B506" t="str">
            <v>Other interest expense</v>
          </cell>
          <cell r="C506">
            <v>81500000</v>
          </cell>
          <cell r="D506" t="str">
            <v>Interest Other</v>
          </cell>
          <cell r="E506">
            <v>427.5</v>
          </cell>
          <cell r="F506">
            <v>467.97</v>
          </cell>
          <cell r="G506">
            <v>828.84</v>
          </cell>
          <cell r="H506">
            <v>309.99</v>
          </cell>
          <cell r="I506">
            <v>669.02</v>
          </cell>
          <cell r="J506">
            <v>132414.38</v>
          </cell>
          <cell r="K506">
            <v>-35.47</v>
          </cell>
          <cell r="L506" t="str">
            <v>Pending Actual</v>
          </cell>
        </row>
        <row r="507">
          <cell r="A507">
            <v>0</v>
          </cell>
          <cell r="B507">
            <v>0</v>
          </cell>
          <cell r="C507">
            <v>0</v>
          </cell>
          <cell r="D507" t="str">
            <v>Other interest expense</v>
          </cell>
          <cell r="E507">
            <v>0</v>
          </cell>
          <cell r="F507">
            <v>467.97</v>
          </cell>
          <cell r="G507">
            <v>828.84</v>
          </cell>
          <cell r="H507">
            <v>309.99</v>
          </cell>
          <cell r="I507">
            <v>669.02</v>
          </cell>
          <cell r="J507">
            <v>132414.38</v>
          </cell>
          <cell r="K507">
            <v>-35.47</v>
          </cell>
          <cell r="L507" t="str">
            <v>Pending Actual</v>
          </cell>
        </row>
        <row r="508">
          <cell r="A508">
            <v>0</v>
          </cell>
          <cell r="B508">
            <v>0</v>
          </cell>
          <cell r="C508">
            <v>0</v>
          </cell>
          <cell r="D508" t="str">
            <v>Interest, net</v>
          </cell>
          <cell r="E508">
            <v>0</v>
          </cell>
          <cell r="F508">
            <v>10531499.949999999</v>
          </cell>
          <cell r="G508">
            <v>9586622.4499999993</v>
          </cell>
          <cell r="H508">
            <v>10260828.4</v>
          </cell>
          <cell r="I508">
            <v>11218954.779999999</v>
          </cell>
          <cell r="J508">
            <v>12436163.140000001</v>
          </cell>
          <cell r="K508">
            <v>6444831.5600000005</v>
          </cell>
          <cell r="L508" t="str">
            <v>Pending Actual</v>
          </cell>
        </row>
        <row r="509">
          <cell r="A509" t="str">
            <v>P56</v>
          </cell>
          <cell r="B509" t="str">
            <v>Other miscellaneous deductions</v>
          </cell>
          <cell r="C509">
            <v>71810000</v>
          </cell>
          <cell r="D509" t="str">
            <v>Other Non-service Pension Benefit Cost</v>
          </cell>
          <cell r="E509">
            <v>604.79999999999995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 t="str">
            <v>Pending Actual</v>
          </cell>
        </row>
        <row r="510">
          <cell r="A510" t="str">
            <v>P56</v>
          </cell>
          <cell r="B510" t="str">
            <v>Other miscellaneous deductions</v>
          </cell>
          <cell r="C510">
            <v>71820000</v>
          </cell>
          <cell r="D510" t="str">
            <v>Other Non-service PBOP Benefit Cost</v>
          </cell>
          <cell r="E510">
            <v>604.79999999999995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>
            <v>0</v>
          </cell>
          <cell r="D511" t="str">
            <v>Nonoperating benefit costs, net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 t="str">
            <v>Pending Actual</v>
          </cell>
        </row>
        <row r="512">
          <cell r="A512" t="str">
            <v>P52</v>
          </cell>
          <cell r="B512" t="str">
            <v>Allowance for funds used during construction</v>
          </cell>
          <cell r="C512">
            <v>70510000</v>
          </cell>
          <cell r="D512" t="str">
            <v>AFUDC - Equity</v>
          </cell>
          <cell r="E512">
            <v>420</v>
          </cell>
          <cell r="F512">
            <v>-1205136.52</v>
          </cell>
          <cell r="G512">
            <v>-455211.66000000003</v>
          </cell>
          <cell r="H512">
            <v>-350372.08</v>
          </cell>
          <cell r="I512">
            <v>-397498.89</v>
          </cell>
          <cell r="J512">
            <v>-854756.99</v>
          </cell>
          <cell r="K512">
            <v>-777843.81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>
            <v>0</v>
          </cell>
          <cell r="D513" t="str">
            <v>Allowance for funds used during construction</v>
          </cell>
          <cell r="E513">
            <v>0</v>
          </cell>
          <cell r="F513">
            <v>-1205136.52</v>
          </cell>
          <cell r="G513">
            <v>-455211.66000000003</v>
          </cell>
          <cell r="H513">
            <v>-350372.08</v>
          </cell>
          <cell r="I513">
            <v>-397498.89</v>
          </cell>
          <cell r="J513">
            <v>-854756.99</v>
          </cell>
          <cell r="K513">
            <v>-777843.81</v>
          </cell>
          <cell r="L513" t="str">
            <v>Pending Actual</v>
          </cell>
        </row>
        <row r="514">
          <cell r="A514" t="str">
            <v>P62</v>
          </cell>
          <cell r="B514" t="str">
            <v>Allowance for borrowed funds used during cons</v>
          </cell>
          <cell r="C514">
            <v>85000000</v>
          </cell>
          <cell r="D514" t="str">
            <v>AFUDC Debt</v>
          </cell>
          <cell r="E514">
            <v>420</v>
          </cell>
          <cell r="F514">
            <v>-546328.51</v>
          </cell>
          <cell r="G514">
            <v>-204683.27</v>
          </cell>
          <cell r="H514">
            <v>-211639.51</v>
          </cell>
          <cell r="I514">
            <v>-228272.12</v>
          </cell>
          <cell r="J514">
            <v>-333890.96000000002</v>
          </cell>
          <cell r="K514">
            <v>-303258.53000000003</v>
          </cell>
          <cell r="L514" t="str">
            <v>Pending Actual</v>
          </cell>
        </row>
        <row r="515">
          <cell r="A515">
            <v>0</v>
          </cell>
          <cell r="B515">
            <v>0</v>
          </cell>
          <cell r="C515">
            <v>0</v>
          </cell>
          <cell r="D515" t="str">
            <v>Allowance for borrowed funds used during cons</v>
          </cell>
          <cell r="E515">
            <v>0</v>
          </cell>
          <cell r="F515">
            <v>-546328.51</v>
          </cell>
          <cell r="G515">
            <v>-204683.27</v>
          </cell>
          <cell r="H515">
            <v>-211639.51</v>
          </cell>
          <cell r="I515">
            <v>-228272.12</v>
          </cell>
          <cell r="J515">
            <v>-333890.96000000002</v>
          </cell>
          <cell r="K515">
            <v>-303258.53000000003</v>
          </cell>
          <cell r="L515" t="str">
            <v>Pending Actual</v>
          </cell>
        </row>
        <row r="516">
          <cell r="A516" t="str">
            <v>P63</v>
          </cell>
          <cell r="B516" t="str">
            <v>Amortization of debt expense</v>
          </cell>
          <cell r="C516">
            <v>82010000</v>
          </cell>
          <cell r="D516" t="str">
            <v>Amortize Debt Disc &amp; Exp</v>
          </cell>
          <cell r="E516">
            <v>428</v>
          </cell>
          <cell r="F516">
            <v>9464.1299999999992</v>
          </cell>
          <cell r="G516">
            <v>9287.0300000000007</v>
          </cell>
          <cell r="H516">
            <v>9280.69</v>
          </cell>
          <cell r="I516">
            <v>9108.4699999999993</v>
          </cell>
          <cell r="J516">
            <v>7031.98</v>
          </cell>
          <cell r="K516">
            <v>3463.45</v>
          </cell>
          <cell r="L516" t="str">
            <v>Pending Actual</v>
          </cell>
        </row>
        <row r="517">
          <cell r="A517" t="str">
            <v>P63</v>
          </cell>
          <cell r="B517" t="str">
            <v>Amortization of debt expense</v>
          </cell>
          <cell r="C517">
            <v>82015000</v>
          </cell>
          <cell r="D517" t="str">
            <v>Amortize Debt Disc &amp; Exp Intercompany</v>
          </cell>
          <cell r="E517">
            <v>428</v>
          </cell>
          <cell r="F517">
            <v>183950.27</v>
          </cell>
          <cell r="G517">
            <v>323053.69</v>
          </cell>
          <cell r="H517">
            <v>329994.34999999998</v>
          </cell>
          <cell r="I517">
            <v>324647.19</v>
          </cell>
          <cell r="J517">
            <v>338091.16</v>
          </cell>
          <cell r="K517">
            <v>170309.67</v>
          </cell>
          <cell r="L517" t="str">
            <v>Pending Actual</v>
          </cell>
        </row>
        <row r="518">
          <cell r="A518" t="str">
            <v>P63</v>
          </cell>
          <cell r="B518" t="str">
            <v>Amortization of debt expense</v>
          </cell>
          <cell r="C518">
            <v>82016000</v>
          </cell>
          <cell r="D518" t="str">
            <v>Amortize Debt Exp Inside-Revolving Credit Line</v>
          </cell>
          <cell r="E518">
            <v>428</v>
          </cell>
          <cell r="F518">
            <v>16706.16</v>
          </cell>
          <cell r="G518">
            <v>16600.2</v>
          </cell>
          <cell r="H518">
            <v>21429.31</v>
          </cell>
          <cell r="I518">
            <v>28572.29</v>
          </cell>
          <cell r="J518">
            <v>29824.240000000002</v>
          </cell>
          <cell r="K518">
            <v>14960.599999999999</v>
          </cell>
          <cell r="L518" t="str">
            <v>Pending Actual</v>
          </cell>
        </row>
        <row r="519">
          <cell r="A519" t="str">
            <v>P63</v>
          </cell>
          <cell r="B519" t="str">
            <v>Amortization of debt expense</v>
          </cell>
          <cell r="C519">
            <v>82020000</v>
          </cell>
          <cell r="D519" t="str">
            <v>Amort P/S Exp w/ Mandatory Redemptn Requiremts</v>
          </cell>
          <cell r="E519">
            <v>428</v>
          </cell>
          <cell r="F519">
            <v>386.28</v>
          </cell>
          <cell r="G519">
            <v>386.28</v>
          </cell>
          <cell r="H519">
            <v>386.28</v>
          </cell>
          <cell r="I519">
            <v>386.28</v>
          </cell>
          <cell r="J519">
            <v>386.28</v>
          </cell>
          <cell r="K519">
            <v>193.14</v>
          </cell>
          <cell r="L519" t="str">
            <v>Pending Actual</v>
          </cell>
        </row>
        <row r="520">
          <cell r="A520">
            <v>0</v>
          </cell>
          <cell r="B520">
            <v>0</v>
          </cell>
          <cell r="C520">
            <v>0</v>
          </cell>
          <cell r="D520" t="str">
            <v>Amortization of debt expense</v>
          </cell>
          <cell r="E520">
            <v>0</v>
          </cell>
          <cell r="F520">
            <v>210506.84</v>
          </cell>
          <cell r="G520">
            <v>349327.2</v>
          </cell>
          <cell r="H520">
            <v>361090.63</v>
          </cell>
          <cell r="I520">
            <v>362714.23</v>
          </cell>
          <cell r="J520">
            <v>375333.66</v>
          </cell>
          <cell r="K520">
            <v>188926.86000000002</v>
          </cell>
          <cell r="L520" t="str">
            <v>Pending Actual</v>
          </cell>
        </row>
        <row r="521">
          <cell r="A521" t="str">
            <v>P53</v>
          </cell>
          <cell r="B521" t="str">
            <v>Other miscellaneous income</v>
          </cell>
          <cell r="C521">
            <v>71521000</v>
          </cell>
          <cell r="D521" t="str">
            <v>M&amp;J Expenses</v>
          </cell>
          <cell r="E521">
            <v>416</v>
          </cell>
          <cell r="F521">
            <v>-27038</v>
          </cell>
          <cell r="G521">
            <v>0</v>
          </cell>
          <cell r="H521">
            <v>0</v>
          </cell>
          <cell r="I521">
            <v>0</v>
          </cell>
          <cell r="J521">
            <v>1414.53</v>
          </cell>
          <cell r="K521">
            <v>421.6</v>
          </cell>
          <cell r="L521" t="str">
            <v>Pending Actual</v>
          </cell>
        </row>
        <row r="522">
          <cell r="A522" t="str">
            <v>P53</v>
          </cell>
          <cell r="B522" t="str">
            <v>Other miscellaneous income</v>
          </cell>
          <cell r="C522">
            <v>71611000</v>
          </cell>
          <cell r="D522" t="str">
            <v>Misc Nonutility Revenue</v>
          </cell>
          <cell r="E522">
            <v>421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 t="str">
            <v>Pending Actual</v>
          </cell>
        </row>
        <row r="523">
          <cell r="A523">
            <v>0</v>
          </cell>
          <cell r="B523">
            <v>0</v>
          </cell>
          <cell r="C523">
            <v>71611530</v>
          </cell>
          <cell r="D523" t="str">
            <v>Misc Nonutility Rev Credit Line Intercompany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 t="str">
            <v>Pending Actual</v>
          </cell>
        </row>
        <row r="524">
          <cell r="A524" t="str">
            <v>P53</v>
          </cell>
          <cell r="B524" t="str">
            <v>Other miscellaneous income</v>
          </cell>
          <cell r="C524">
            <v>72801000</v>
          </cell>
          <cell r="D524" t="str">
            <v>Adv Receipt Services Clearing</v>
          </cell>
          <cell r="E524">
            <v>421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 t="str">
            <v>Pending Actual</v>
          </cell>
        </row>
        <row r="525">
          <cell r="A525" t="str">
            <v>P53</v>
          </cell>
          <cell r="B525" t="str">
            <v>Other miscellaneous income</v>
          </cell>
          <cell r="C525">
            <v>72801100</v>
          </cell>
          <cell r="D525" t="str">
            <v>Adv Receipt Non-Services Clearing</v>
          </cell>
          <cell r="E525">
            <v>421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 t="str">
            <v>Pending Actual</v>
          </cell>
        </row>
        <row r="526">
          <cell r="A526" t="str">
            <v>P53</v>
          </cell>
          <cell r="B526" t="str">
            <v>Other miscellaneous income</v>
          </cell>
          <cell r="C526">
            <v>72801200</v>
          </cell>
          <cell r="D526" t="str">
            <v>Adv Refund Services Clearing</v>
          </cell>
          <cell r="E526">
            <v>421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72801300</v>
          </cell>
          <cell r="D527" t="str">
            <v>Adv Refund Non-Services Clearing</v>
          </cell>
          <cell r="E527">
            <v>421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72802000</v>
          </cell>
          <cell r="D528" t="str">
            <v>CIAC Receipt Services Clearing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 t="str">
            <v>P53</v>
          </cell>
          <cell r="B529" t="str">
            <v>Other miscellaneous income</v>
          </cell>
          <cell r="C529">
            <v>72802100</v>
          </cell>
          <cell r="D529" t="str">
            <v>CIAC Receipt Non-Services Clearing</v>
          </cell>
          <cell r="E529">
            <v>421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72803000</v>
          </cell>
          <cell r="D530" t="str">
            <v>Salvage/Scrap Receipt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72803100</v>
          </cell>
          <cell r="D531" t="str">
            <v>Property Sale Receipt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>
            <v>0</v>
          </cell>
          <cell r="B532">
            <v>0</v>
          </cell>
          <cell r="C532">
            <v>0</v>
          </cell>
          <cell r="D532" t="str">
            <v>Other miscellaneous income</v>
          </cell>
          <cell r="E532">
            <v>0</v>
          </cell>
          <cell r="F532">
            <v>12772.629999999997</v>
          </cell>
          <cell r="G532">
            <v>55812.78</v>
          </cell>
          <cell r="H532">
            <v>0</v>
          </cell>
          <cell r="I532">
            <v>0</v>
          </cell>
          <cell r="J532">
            <v>1414.53</v>
          </cell>
          <cell r="K532">
            <v>421.6</v>
          </cell>
          <cell r="L532" t="str">
            <v>Pending Actual</v>
          </cell>
        </row>
        <row r="533">
          <cell r="A533">
            <v>0</v>
          </cell>
          <cell r="B533">
            <v>0</v>
          </cell>
          <cell r="C533">
            <v>0</v>
          </cell>
          <cell r="D533" t="str">
            <v>Other income</v>
          </cell>
          <cell r="E533">
            <v>0</v>
          </cell>
          <cell r="F533">
            <v>12772.629999999997</v>
          </cell>
          <cell r="G533">
            <v>55812.78</v>
          </cell>
          <cell r="H533">
            <v>0</v>
          </cell>
          <cell r="I533">
            <v>0</v>
          </cell>
          <cell r="J533">
            <v>1414.53</v>
          </cell>
          <cell r="K533">
            <v>421.6</v>
          </cell>
          <cell r="L533" t="str">
            <v>Pending Actual</v>
          </cell>
        </row>
        <row r="534">
          <cell r="A534" t="str">
            <v>P55</v>
          </cell>
          <cell r="B534" t="str">
            <v>Miscellaneous amortization</v>
          </cell>
          <cell r="C534">
            <v>75510000</v>
          </cell>
          <cell r="D534" t="str">
            <v>Amortize UPAA</v>
          </cell>
          <cell r="E534">
            <v>426</v>
          </cell>
          <cell r="F534">
            <v>-424.56</v>
          </cell>
          <cell r="G534">
            <v>-424.56</v>
          </cell>
          <cell r="H534">
            <v>-424.56</v>
          </cell>
          <cell r="I534">
            <v>-424.56</v>
          </cell>
          <cell r="J534">
            <v>-424.56</v>
          </cell>
          <cell r="K534">
            <v>-212.28</v>
          </cell>
          <cell r="L534" t="str">
            <v>Pending Actual</v>
          </cell>
        </row>
        <row r="535">
          <cell r="A535">
            <v>0</v>
          </cell>
          <cell r="B535">
            <v>0</v>
          </cell>
          <cell r="C535">
            <v>0</v>
          </cell>
          <cell r="D535" t="str">
            <v>Miscellaneous amortization</v>
          </cell>
          <cell r="E535">
            <v>0</v>
          </cell>
          <cell r="F535">
            <v>-424.56</v>
          </cell>
          <cell r="G535">
            <v>-424.56</v>
          </cell>
          <cell r="H535">
            <v>-424.56</v>
          </cell>
          <cell r="I535">
            <v>-424.56</v>
          </cell>
          <cell r="J535">
            <v>-424.56</v>
          </cell>
          <cell r="K535">
            <v>-212.28</v>
          </cell>
          <cell r="L535" t="str">
            <v>Pending Actual</v>
          </cell>
        </row>
        <row r="536">
          <cell r="A536" t="str">
            <v>P56</v>
          </cell>
          <cell r="B536" t="str">
            <v>Other miscellaneous deductions</v>
          </cell>
          <cell r="C536">
            <v>71712000</v>
          </cell>
          <cell r="D536" t="str">
            <v>Gains/Losses Other Non-Operating</v>
          </cell>
          <cell r="E536">
            <v>426</v>
          </cell>
          <cell r="F536">
            <v>39810.629999999997</v>
          </cell>
          <cell r="G536">
            <v>55812.78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>
            <v>0</v>
          </cell>
          <cell r="B537">
            <v>0</v>
          </cell>
          <cell r="C537">
            <v>75810000</v>
          </cell>
          <cell r="D537" t="str">
            <v>Donations Deductible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74264</v>
          </cell>
          <cell r="K537">
            <v>74264</v>
          </cell>
          <cell r="L537" t="str">
            <v>Pending Actual</v>
          </cell>
        </row>
        <row r="538">
          <cell r="A538" t="str">
            <v>P56</v>
          </cell>
          <cell r="B538" t="str">
            <v>Other miscellaneous deductions</v>
          </cell>
          <cell r="C538">
            <v>75811000</v>
          </cell>
          <cell r="D538" t="str">
            <v>Donations Deduct Customer Assist</v>
          </cell>
          <cell r="E538">
            <v>426</v>
          </cell>
          <cell r="F538">
            <v>0</v>
          </cell>
          <cell r="G538">
            <v>75244.34</v>
          </cell>
          <cell r="H538">
            <v>74264.039999999994</v>
          </cell>
          <cell r="I538">
            <v>74764</v>
          </cell>
          <cell r="J538">
            <v>55698.03</v>
          </cell>
          <cell r="K538">
            <v>6188.67</v>
          </cell>
          <cell r="L538" t="str">
            <v>Pending Actual</v>
          </cell>
        </row>
        <row r="539">
          <cell r="A539" t="str">
            <v>P56</v>
          </cell>
          <cell r="B539" t="str">
            <v>Other miscellaneous deductions</v>
          </cell>
          <cell r="C539">
            <v>75820000</v>
          </cell>
          <cell r="D539" t="str">
            <v>Other Income Deductions</v>
          </cell>
          <cell r="E539">
            <v>426</v>
          </cell>
          <cell r="F539">
            <v>0</v>
          </cell>
          <cell r="G539">
            <v>15482.92</v>
          </cell>
          <cell r="H539">
            <v>11948.99</v>
          </cell>
          <cell r="I539">
            <v>17558.87</v>
          </cell>
          <cell r="J539">
            <v>12730</v>
          </cell>
          <cell r="K539">
            <v>8770</v>
          </cell>
          <cell r="L539" t="str">
            <v>Pending Actual</v>
          </cell>
        </row>
        <row r="540">
          <cell r="A540" t="str">
            <v>P56</v>
          </cell>
          <cell r="B540" t="str">
            <v>Other miscellaneous deductions</v>
          </cell>
          <cell r="C540">
            <v>75840000</v>
          </cell>
          <cell r="D540" t="str">
            <v>Lobbying Expenses</v>
          </cell>
          <cell r="E540">
            <v>426</v>
          </cell>
          <cell r="F540">
            <v>0</v>
          </cell>
          <cell r="G540">
            <v>53216.36</v>
          </cell>
          <cell r="H540">
            <v>85138.38</v>
          </cell>
          <cell r="I540">
            <v>135520.29</v>
          </cell>
          <cell r="J540">
            <v>83019.8</v>
          </cell>
          <cell r="K540">
            <v>40507.240000000005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>
            <v>0</v>
          </cell>
          <cell r="D541" t="str">
            <v>Other miscellaneous deductions</v>
          </cell>
          <cell r="E541">
            <v>0</v>
          </cell>
          <cell r="F541">
            <v>0</v>
          </cell>
          <cell r="G541">
            <v>143943.62</v>
          </cell>
          <cell r="H541">
            <v>171351.41</v>
          </cell>
          <cell r="I541">
            <v>227843.16</v>
          </cell>
          <cell r="J541">
            <v>225711.83</v>
          </cell>
          <cell r="K541">
            <v>129729.91</v>
          </cell>
          <cell r="L541" t="str">
            <v>Pending Actual</v>
          </cell>
        </row>
        <row r="542">
          <cell r="A542">
            <v>0</v>
          </cell>
          <cell r="B542">
            <v>0</v>
          </cell>
          <cell r="C542">
            <v>0</v>
          </cell>
          <cell r="D542" t="str">
            <v>Other deductions</v>
          </cell>
          <cell r="E542">
            <v>0</v>
          </cell>
          <cell r="F542">
            <v>-424.56</v>
          </cell>
          <cell r="G542">
            <v>143519.06</v>
          </cell>
          <cell r="H542">
            <v>170926.85</v>
          </cell>
          <cell r="I542">
            <v>227418.6</v>
          </cell>
          <cell r="J542">
            <v>225287.27</v>
          </cell>
          <cell r="K542">
            <v>129517.63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0</v>
          </cell>
          <cell r="D543" t="str">
            <v>Other, net</v>
          </cell>
          <cell r="E543">
            <v>0</v>
          </cell>
          <cell r="F543">
            <v>12348.069999999998</v>
          </cell>
          <cell r="G543">
            <v>199331.84</v>
          </cell>
          <cell r="H543">
            <v>170926.85</v>
          </cell>
          <cell r="I543">
            <v>227418.6</v>
          </cell>
          <cell r="J543">
            <v>226701.8</v>
          </cell>
          <cell r="K543">
            <v>129939.23</v>
          </cell>
          <cell r="L543" t="str">
            <v>Pending Actual</v>
          </cell>
        </row>
        <row r="544">
          <cell r="A544">
            <v>0</v>
          </cell>
          <cell r="B544">
            <v>0</v>
          </cell>
          <cell r="C544">
            <v>0</v>
          </cell>
          <cell r="D544" t="str">
            <v>Other Income (Expenses)</v>
          </cell>
          <cell r="E544">
            <v>0</v>
          </cell>
          <cell r="F544">
            <v>7697361.8299999991</v>
          </cell>
          <cell r="G544">
            <v>7466766.5599999996</v>
          </cell>
          <cell r="H544">
            <v>8163546.29</v>
          </cell>
          <cell r="I544">
            <v>10492596.6</v>
          </cell>
          <cell r="J544">
            <v>11218926.65</v>
          </cell>
          <cell r="K544">
            <v>5376659.3099999996</v>
          </cell>
          <cell r="L544" t="str">
            <v>Pending Actual</v>
          </cell>
        </row>
        <row r="545">
          <cell r="A545">
            <v>0</v>
          </cell>
          <cell r="B545">
            <v>0</v>
          </cell>
          <cell r="C545">
            <v>0</v>
          </cell>
          <cell r="D545" t="str">
            <v>Income (loss) before income taxes</v>
          </cell>
          <cell r="E545">
            <v>0</v>
          </cell>
          <cell r="F545">
            <v>-27183658.270000003</v>
          </cell>
          <cell r="G545">
            <v>-28807873.589999996</v>
          </cell>
          <cell r="H545">
            <v>-34578121.07</v>
          </cell>
          <cell r="I545">
            <v>-25943932.749999996</v>
          </cell>
          <cell r="J545">
            <v>-30784557.870000001</v>
          </cell>
          <cell r="K545">
            <v>-17332229.210000001</v>
          </cell>
          <cell r="L545" t="str">
            <v>Pending Actual</v>
          </cell>
        </row>
        <row r="546">
          <cell r="A546" t="str">
            <v>P43</v>
          </cell>
          <cell r="B546" t="str">
            <v>Current federal income taxes - operating</v>
          </cell>
          <cell r="C546">
            <v>69011000</v>
          </cell>
          <cell r="D546" t="str">
            <v>FIT - Current</v>
          </cell>
          <cell r="E546">
            <v>409.1</v>
          </cell>
          <cell r="F546">
            <v>3502230</v>
          </cell>
          <cell r="G546">
            <v>1764513</v>
          </cell>
          <cell r="H546">
            <v>1375373.78</v>
          </cell>
          <cell r="I546">
            <v>-1769938.42</v>
          </cell>
          <cell r="J546">
            <v>-1047916.98</v>
          </cell>
          <cell r="K546">
            <v>-1333270.02</v>
          </cell>
          <cell r="L546" t="str">
            <v>Pending Actual</v>
          </cell>
        </row>
        <row r="547">
          <cell r="A547" t="str">
            <v>P43</v>
          </cell>
          <cell r="B547" t="str">
            <v>Current federal income taxes - operating</v>
          </cell>
          <cell r="C547">
            <v>69012000</v>
          </cell>
          <cell r="D547" t="str">
            <v>FIT - Prior Year Adjustment</v>
          </cell>
          <cell r="E547">
            <v>409.1</v>
          </cell>
          <cell r="F547">
            <v>548659</v>
          </cell>
          <cell r="G547">
            <v>948778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>
            <v>0</v>
          </cell>
          <cell r="D548" t="str">
            <v>Current federal income taxes - operating</v>
          </cell>
          <cell r="E548">
            <v>0</v>
          </cell>
          <cell r="F548">
            <v>4050889</v>
          </cell>
          <cell r="G548">
            <v>2713291</v>
          </cell>
          <cell r="H548">
            <v>1375373.78</v>
          </cell>
          <cell r="I548">
            <v>-1769938.42</v>
          </cell>
          <cell r="J548">
            <v>-1047916.98</v>
          </cell>
          <cell r="K548">
            <v>-1333270.02</v>
          </cell>
          <cell r="L548" t="str">
            <v>Pending Actual</v>
          </cell>
        </row>
        <row r="549">
          <cell r="A549" t="str">
            <v>P44</v>
          </cell>
          <cell r="B549" t="str">
            <v>Current state income taxes - operating</v>
          </cell>
          <cell r="C549">
            <v>69021000</v>
          </cell>
          <cell r="D549" t="str">
            <v>SIT - Current</v>
          </cell>
          <cell r="E549">
            <v>409.11</v>
          </cell>
          <cell r="F549">
            <v>836226</v>
          </cell>
          <cell r="G549">
            <v>443130</v>
          </cell>
          <cell r="H549">
            <v>79754.48</v>
          </cell>
          <cell r="I549">
            <v>-455454.09</v>
          </cell>
          <cell r="J549">
            <v>-371133.84</v>
          </cell>
          <cell r="K549">
            <v>-372894.5</v>
          </cell>
          <cell r="L549" t="str">
            <v>Pending Actual</v>
          </cell>
        </row>
        <row r="550">
          <cell r="A550" t="str">
            <v>P44</v>
          </cell>
          <cell r="B550" t="str">
            <v>Current state income taxes - operating</v>
          </cell>
          <cell r="C550">
            <v>69022000</v>
          </cell>
          <cell r="D550" t="str">
            <v>SIT - Prior Year Adjustment</v>
          </cell>
          <cell r="E550">
            <v>409.11</v>
          </cell>
          <cell r="F550">
            <v>103326</v>
          </cell>
          <cell r="G550">
            <v>198895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>
            <v>0</v>
          </cell>
          <cell r="D551" t="str">
            <v>Current state income taxes - operating</v>
          </cell>
          <cell r="E551">
            <v>0</v>
          </cell>
          <cell r="F551">
            <v>939552</v>
          </cell>
          <cell r="G551">
            <v>642025</v>
          </cell>
          <cell r="H551">
            <v>79754.48</v>
          </cell>
          <cell r="I551">
            <v>-455454.09</v>
          </cell>
          <cell r="J551">
            <v>-371133.84</v>
          </cell>
          <cell r="K551">
            <v>-372894.5</v>
          </cell>
          <cell r="L551" t="str">
            <v>Pending Actual</v>
          </cell>
        </row>
        <row r="552">
          <cell r="A552">
            <v>0</v>
          </cell>
          <cell r="B552">
            <v>0</v>
          </cell>
          <cell r="C552">
            <v>0</v>
          </cell>
          <cell r="D552" t="str">
            <v>Current income taxes - operating</v>
          </cell>
          <cell r="E552">
            <v>0</v>
          </cell>
          <cell r="F552">
            <v>4990441</v>
          </cell>
          <cell r="G552">
            <v>3355316</v>
          </cell>
          <cell r="H552">
            <v>1455128.26</v>
          </cell>
          <cell r="I552">
            <v>-2225392.5099999998</v>
          </cell>
          <cell r="J552">
            <v>-1419050.82</v>
          </cell>
          <cell r="K552">
            <v>-1706164.5199999998</v>
          </cell>
          <cell r="L552" t="str">
            <v>Pending Actual</v>
          </cell>
        </row>
        <row r="553">
          <cell r="A553" t="str">
            <v>P57</v>
          </cell>
          <cell r="B553" t="str">
            <v>Current federal income taxes - non-operating</v>
          </cell>
          <cell r="C553">
            <v>69031000</v>
          </cell>
          <cell r="D553" t="str">
            <v>FIT - Other Income &amp; Deductions Current Year</v>
          </cell>
          <cell r="E553">
            <v>409.2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>
            <v>0</v>
          </cell>
          <cell r="D554" t="str">
            <v>Current federal income taxes - non-operating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 t="str">
            <v>Pending Actual</v>
          </cell>
        </row>
        <row r="555">
          <cell r="A555" t="str">
            <v>P58</v>
          </cell>
          <cell r="B555" t="str">
            <v>Current state income taxes - non-operating</v>
          </cell>
          <cell r="C555">
            <v>69041000</v>
          </cell>
          <cell r="D555" t="str">
            <v>SIT - Other Income &amp; Deductions Current Year</v>
          </cell>
          <cell r="E555">
            <v>409.2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 t="str">
            <v>Pending Actual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 t="str">
            <v>Current state income taxes - non-operating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>
            <v>0</v>
          </cell>
          <cell r="D557" t="str">
            <v>Current income taxes - non-operating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>
            <v>0</v>
          </cell>
          <cell r="D558" t="str">
            <v>Current income taxes</v>
          </cell>
          <cell r="E558">
            <v>0</v>
          </cell>
          <cell r="F558">
            <v>4990441</v>
          </cell>
          <cell r="G558">
            <v>3355316</v>
          </cell>
          <cell r="H558">
            <v>1455128.26</v>
          </cell>
          <cell r="I558">
            <v>-2225392.5099999998</v>
          </cell>
          <cell r="J558">
            <v>-1419050.82</v>
          </cell>
          <cell r="K558">
            <v>-1706164.5199999998</v>
          </cell>
          <cell r="L558" t="str">
            <v>Pending Actual</v>
          </cell>
        </row>
        <row r="559">
          <cell r="A559" t="str">
            <v>P45</v>
          </cell>
          <cell r="B559" t="str">
            <v>Deferred federal income tax expense</v>
          </cell>
          <cell r="C559">
            <v>69061000</v>
          </cell>
          <cell r="D559" t="str">
            <v>Deferred FIT - Current Year</v>
          </cell>
          <cell r="E559">
            <v>410.1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 t="str">
            <v>P45</v>
          </cell>
          <cell r="B560" t="str">
            <v>Deferred federal income tax expense</v>
          </cell>
          <cell r="C560">
            <v>69062000</v>
          </cell>
          <cell r="D560" t="str">
            <v>Deferred FIT - Prior Year Adjustment</v>
          </cell>
          <cell r="E560">
            <v>410.1</v>
          </cell>
          <cell r="F560">
            <v>-548148</v>
          </cell>
          <cell r="G560">
            <v>-953758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P45</v>
          </cell>
          <cell r="B561" t="str">
            <v>Deferred federal income tax expense</v>
          </cell>
          <cell r="C561">
            <v>69063000</v>
          </cell>
          <cell r="D561" t="str">
            <v>Deferred FIT - Reg Asset/Liability</v>
          </cell>
          <cell r="E561">
            <v>410.1</v>
          </cell>
          <cell r="F561">
            <v>-1773414.38</v>
          </cell>
          <cell r="G561">
            <v>-1259568.8699999999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 t="str">
            <v>P45</v>
          </cell>
          <cell r="B562" t="str">
            <v>Deferred federal income tax expense</v>
          </cell>
          <cell r="C562">
            <v>69065000</v>
          </cell>
          <cell r="D562" t="str">
            <v>Deferred FIT - Other</v>
          </cell>
          <cell r="E562">
            <v>410.1</v>
          </cell>
          <cell r="F562">
            <v>2244712</v>
          </cell>
          <cell r="G562">
            <v>4162594</v>
          </cell>
          <cell r="H562">
            <v>5356345.83</v>
          </cell>
          <cell r="I562">
            <v>7107043.9299999997</v>
          </cell>
          <cell r="J562">
            <v>7093529.5099999998</v>
          </cell>
          <cell r="K562">
            <v>4882107.88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>
            <v>0</v>
          </cell>
          <cell r="D563" t="str">
            <v>Deferred federal income tax expense</v>
          </cell>
          <cell r="E563">
            <v>0</v>
          </cell>
          <cell r="F563">
            <v>-76850.38</v>
          </cell>
          <cell r="G563">
            <v>1949267.1300000001</v>
          </cell>
          <cell r="H563">
            <v>5356345.83</v>
          </cell>
          <cell r="I563">
            <v>7107043.9299999997</v>
          </cell>
          <cell r="J563">
            <v>7093529.5099999998</v>
          </cell>
          <cell r="K563">
            <v>4882107.88</v>
          </cell>
          <cell r="L563" t="str">
            <v>Pending Actual</v>
          </cell>
        </row>
        <row r="564">
          <cell r="A564" t="str">
            <v>P46</v>
          </cell>
          <cell r="B564" t="str">
            <v>Deferred state income tax expense</v>
          </cell>
          <cell r="C564">
            <v>69071000</v>
          </cell>
          <cell r="D564" t="str">
            <v>Deferred SIT - Current Year</v>
          </cell>
          <cell r="E564">
            <v>410.11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 t="str">
            <v>Pending Actual</v>
          </cell>
        </row>
        <row r="565">
          <cell r="A565" t="str">
            <v>P46</v>
          </cell>
          <cell r="B565" t="str">
            <v>Deferred state income tax expense</v>
          </cell>
          <cell r="C565">
            <v>69072000</v>
          </cell>
          <cell r="D565" t="str">
            <v>Deferred SIT - Prior Year Adjustment</v>
          </cell>
          <cell r="E565">
            <v>410.11</v>
          </cell>
          <cell r="F565">
            <v>-105762</v>
          </cell>
          <cell r="G565">
            <v>-205723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P46</v>
          </cell>
          <cell r="B566" t="str">
            <v>Deferred state income tax expense</v>
          </cell>
          <cell r="C566">
            <v>69073000</v>
          </cell>
          <cell r="D566" t="str">
            <v>Deferred SIT - Reg Asset/Liability</v>
          </cell>
          <cell r="E566">
            <v>410.11</v>
          </cell>
          <cell r="F566">
            <v>-144209.90000000002</v>
          </cell>
          <cell r="G566">
            <v>-113497.63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P46</v>
          </cell>
          <cell r="B567" t="str">
            <v>Deferred state income tax expense</v>
          </cell>
          <cell r="C567">
            <v>69073500</v>
          </cell>
          <cell r="D567" t="str">
            <v>Deferred SIT - Other</v>
          </cell>
          <cell r="E567">
            <v>410.11</v>
          </cell>
          <cell r="F567">
            <v>636146</v>
          </cell>
          <cell r="G567">
            <v>1097697</v>
          </cell>
          <cell r="H567">
            <v>1292065.5900000001</v>
          </cell>
          <cell r="I567">
            <v>1538218.12</v>
          </cell>
          <cell r="J567">
            <v>1941085.47</v>
          </cell>
          <cell r="K567">
            <v>1404389.7999999998</v>
          </cell>
          <cell r="L567" t="str">
            <v>Pending Actual</v>
          </cell>
        </row>
        <row r="568">
          <cell r="A568">
            <v>0</v>
          </cell>
          <cell r="B568">
            <v>0</v>
          </cell>
          <cell r="C568">
            <v>0</v>
          </cell>
          <cell r="D568" t="str">
            <v>Deferred state income tax expense</v>
          </cell>
          <cell r="E568">
            <v>0</v>
          </cell>
          <cell r="F568">
            <v>386174.1</v>
          </cell>
          <cell r="G568">
            <v>778476.37000000011</v>
          </cell>
          <cell r="H568">
            <v>1292065.5900000001</v>
          </cell>
          <cell r="I568">
            <v>1538218.12</v>
          </cell>
          <cell r="J568">
            <v>1941085.47</v>
          </cell>
          <cell r="K568">
            <v>1404389.7999999998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>
            <v>0</v>
          </cell>
          <cell r="D569" t="str">
            <v>Deferred taxes</v>
          </cell>
          <cell r="E569">
            <v>0</v>
          </cell>
          <cell r="F569">
            <v>309323.71999999997</v>
          </cell>
          <cell r="G569">
            <v>2727743.5</v>
          </cell>
          <cell r="H569">
            <v>6648411.4199999999</v>
          </cell>
          <cell r="I569">
            <v>8645262.0500000007</v>
          </cell>
          <cell r="J569">
            <v>9034614.9800000004</v>
          </cell>
          <cell r="K569">
            <v>6286497.6799999997</v>
          </cell>
          <cell r="L569">
            <v>0</v>
          </cell>
        </row>
        <row r="570">
          <cell r="A570" t="str">
            <v>P47</v>
          </cell>
          <cell r="B570" t="str">
            <v>Amortization of investment tax credits</v>
          </cell>
          <cell r="C570">
            <v>69522000</v>
          </cell>
          <cell r="D570" t="str">
            <v>Investment Tax Credits Restored - 3%</v>
          </cell>
          <cell r="E570">
            <v>412.11</v>
          </cell>
          <cell r="F570">
            <v>-7652.04</v>
          </cell>
          <cell r="G570">
            <v>-2351.1999999999998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A571" t="str">
            <v>P47</v>
          </cell>
          <cell r="B571" t="str">
            <v>Amortization of investment tax credits</v>
          </cell>
          <cell r="C571">
            <v>69524000</v>
          </cell>
          <cell r="D571" t="str">
            <v>Investment Tax Credits Restored - 10%</v>
          </cell>
          <cell r="E571">
            <v>412.11</v>
          </cell>
          <cell r="F571">
            <v>-70839.960000000006</v>
          </cell>
          <cell r="G571">
            <v>-70839.3</v>
          </cell>
          <cell r="H571">
            <v>-63066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</row>
        <row r="572">
          <cell r="A572">
            <v>0</v>
          </cell>
          <cell r="B572">
            <v>0</v>
          </cell>
          <cell r="C572">
            <v>0</v>
          </cell>
          <cell r="D572" t="str">
            <v>Amortization of investment tax credits</v>
          </cell>
          <cell r="E572">
            <v>0</v>
          </cell>
          <cell r="F572">
            <v>-78492</v>
          </cell>
          <cell r="G572">
            <v>-73190.5</v>
          </cell>
          <cell r="H572">
            <v>-63066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A573">
            <v>0</v>
          </cell>
          <cell r="B573">
            <v>0</v>
          </cell>
          <cell r="C573">
            <v>0</v>
          </cell>
          <cell r="D573" t="str">
            <v>Provision for income taxes</v>
          </cell>
          <cell r="E573">
            <v>0</v>
          </cell>
          <cell r="F573">
            <v>5221272.72</v>
          </cell>
          <cell r="G573">
            <v>6009869</v>
          </cell>
          <cell r="H573">
            <v>8040473.6799999997</v>
          </cell>
          <cell r="I573">
            <v>6419869.54</v>
          </cell>
          <cell r="J573">
            <v>7615564.1600000001</v>
          </cell>
          <cell r="K573">
            <v>4580333.16</v>
          </cell>
          <cell r="L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  <cell r="D574" t="str">
            <v>Net income (loss)</v>
          </cell>
          <cell r="E574">
            <v>0</v>
          </cell>
          <cell r="F574">
            <v>-21962385.550000001</v>
          </cell>
          <cell r="G574">
            <v>-22798004.589999992</v>
          </cell>
          <cell r="H574">
            <v>-26537647.389999997</v>
          </cell>
          <cell r="I574">
            <v>-19524063.209999997</v>
          </cell>
          <cell r="J574">
            <v>-23168993.709999997</v>
          </cell>
          <cell r="K574">
            <v>-12751896.050000001</v>
          </cell>
          <cell r="L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  <cell r="D575" t="str">
            <v>Net Income Available to common stockholders</v>
          </cell>
          <cell r="E575">
            <v>0</v>
          </cell>
          <cell r="F575">
            <v>-21962385.550000001</v>
          </cell>
          <cell r="G575">
            <v>-22798004.589999992</v>
          </cell>
          <cell r="H575">
            <v>-26537647.389999997</v>
          </cell>
          <cell r="I575">
            <v>-19524063.209999997</v>
          </cell>
          <cell r="J575">
            <v>-23168993.709999997</v>
          </cell>
          <cell r="K575">
            <v>-12751896.050000001</v>
          </cell>
          <cell r="L575">
            <v>0</v>
          </cell>
        </row>
        <row r="576">
          <cell r="A576" t="str">
            <v>P65</v>
          </cell>
          <cell r="B576" t="str">
            <v>Common Dividends</v>
          </cell>
          <cell r="C576">
            <v>86021500</v>
          </cell>
          <cell r="D576" t="str">
            <v>Dividend Declared Common Stock Intercompany</v>
          </cell>
          <cell r="E576">
            <v>438</v>
          </cell>
          <cell r="F576">
            <v>17084561.899999999</v>
          </cell>
          <cell r="G576">
            <v>15799301.279999999</v>
          </cell>
          <cell r="H576">
            <v>11645715.130000001</v>
          </cell>
          <cell r="I576">
            <v>12786088.68</v>
          </cell>
          <cell r="J576">
            <v>15031802.039999999</v>
          </cell>
          <cell r="K576">
            <v>5994638.04</v>
          </cell>
          <cell r="L576">
            <v>0</v>
          </cell>
        </row>
        <row r="577">
          <cell r="A577">
            <v>0</v>
          </cell>
          <cell r="B577">
            <v>0</v>
          </cell>
          <cell r="C577">
            <v>0</v>
          </cell>
          <cell r="D577" t="str">
            <v>Common Dividends</v>
          </cell>
          <cell r="E577">
            <v>0</v>
          </cell>
          <cell r="F577">
            <v>17084561.899999999</v>
          </cell>
          <cell r="G577">
            <v>15799301.279999999</v>
          </cell>
          <cell r="H577">
            <v>11645715.130000001</v>
          </cell>
          <cell r="I577">
            <v>12786088.68</v>
          </cell>
          <cell r="J577">
            <v>15031802.039999999</v>
          </cell>
          <cell r="K577">
            <v>5994638.04</v>
          </cell>
          <cell r="L577">
            <v>0</v>
          </cell>
        </row>
        <row r="578">
          <cell r="A578">
            <v>0</v>
          </cell>
          <cell r="B578">
            <v>0</v>
          </cell>
          <cell r="C578">
            <v>0</v>
          </cell>
          <cell r="D578" t="str">
            <v>PROFIT &amp; LOSS STATEMENT</v>
          </cell>
          <cell r="E578">
            <v>0</v>
          </cell>
          <cell r="F578">
            <v>-4877823.6500000013</v>
          </cell>
          <cell r="G578">
            <v>-6998703.3099999987</v>
          </cell>
          <cell r="H578">
            <v>-14891932.260000004</v>
          </cell>
          <cell r="I578">
            <v>-6737974.5299999984</v>
          </cell>
          <cell r="J578">
            <v>-8137191.6699999971</v>
          </cell>
          <cell r="K578">
            <v>-6757258.0099999979</v>
          </cell>
          <cell r="L578">
            <v>0</v>
          </cell>
        </row>
        <row r="579">
          <cell r="A579">
            <v>0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>
            <v>0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A583">
            <v>0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>
            <v>0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>
            <v>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>
            <v>0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>
            <v>0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A588">
            <v>0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>
            <v>0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>
            <v>0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>
            <v>0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A592">
            <v>0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A593">
            <v>0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A594">
            <v>0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A595">
            <v>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>
            <v>0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A597">
            <v>0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A598"/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</row>
        <row r="599">
          <cell r="A599"/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</row>
        <row r="600">
          <cell r="A600"/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</row>
        <row r="601">
          <cell r="A601"/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</row>
        <row r="602">
          <cell r="A602"/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</row>
        <row r="603">
          <cell r="A603"/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</row>
        <row r="604">
          <cell r="A604"/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</row>
        <row r="605">
          <cell r="A605"/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</row>
        <row r="606">
          <cell r="A606"/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</row>
        <row r="607">
          <cell r="A607"/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</row>
        <row r="608">
          <cell r="A608"/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</row>
        <row r="609">
          <cell r="A609"/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</row>
        <row r="610">
          <cell r="A610"/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</row>
        <row r="611">
          <cell r="A611"/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</row>
        <row r="612">
          <cell r="A612"/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</row>
        <row r="613">
          <cell r="A613"/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</row>
        <row r="614">
          <cell r="A614"/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</row>
        <row r="615">
          <cell r="A615"/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</row>
        <row r="616">
          <cell r="A616"/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</row>
        <row r="617">
          <cell r="A617"/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</row>
        <row r="618">
          <cell r="A618"/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</row>
        <row r="619">
          <cell r="A619"/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</row>
        <row r="620">
          <cell r="A620"/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</row>
        <row r="621">
          <cell r="A621"/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</row>
        <row r="622">
          <cell r="A622"/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</row>
        <row r="623">
          <cell r="A623"/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</row>
        <row r="624">
          <cell r="A624"/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</row>
        <row r="625">
          <cell r="A625"/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</row>
        <row r="626">
          <cell r="A626"/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</row>
        <row r="627">
          <cell r="A627"/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</row>
        <row r="628">
          <cell r="A628"/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</row>
        <row r="629">
          <cell r="A629"/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</row>
        <row r="630">
          <cell r="A630"/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</row>
        <row r="631">
          <cell r="A631"/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</row>
        <row r="632">
          <cell r="A632"/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</row>
        <row r="633">
          <cell r="A633"/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</row>
        <row r="634">
          <cell r="A634"/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</row>
        <row r="635">
          <cell r="A635"/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</row>
        <row r="636">
          <cell r="A636"/>
          <cell r="B636"/>
          <cell r="C636"/>
          <cell r="D636"/>
          <cell r="E636"/>
          <cell r="F636"/>
          <cell r="G636"/>
          <cell r="H636"/>
          <cell r="I636"/>
          <cell r="J636"/>
          <cell r="K636"/>
          <cell r="L636"/>
        </row>
        <row r="637">
          <cell r="A637"/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</row>
        <row r="638">
          <cell r="A638"/>
          <cell r="B638"/>
          <cell r="C638"/>
          <cell r="D638"/>
          <cell r="E638"/>
          <cell r="F638"/>
          <cell r="G638"/>
          <cell r="H638"/>
          <cell r="I638"/>
          <cell r="J638"/>
          <cell r="K638"/>
          <cell r="L638"/>
        </row>
        <row r="639">
          <cell r="A639"/>
          <cell r="B639"/>
          <cell r="C639"/>
          <cell r="D639"/>
          <cell r="E639"/>
          <cell r="F639"/>
          <cell r="G639"/>
          <cell r="H639"/>
          <cell r="I639"/>
          <cell r="J639"/>
          <cell r="K639"/>
          <cell r="L639"/>
        </row>
        <row r="640">
          <cell r="A640"/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</row>
        <row r="641">
          <cell r="A641"/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</row>
        <row r="642">
          <cell r="A642"/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</row>
        <row r="643">
          <cell r="A643"/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</row>
        <row r="644">
          <cell r="A644"/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</row>
        <row r="645">
          <cell r="A645"/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4">
          <cell r="C14" t="str">
            <v>For the 12 Months Ending December 31, 2026</v>
          </cell>
        </row>
        <row r="15">
          <cell r="C15" t="str">
            <v>Base Year (12 Months Ending August 31, 2025)</v>
          </cell>
          <cell r="D15" t="str">
            <v>Base Year at August 31, 2025</v>
          </cell>
          <cell r="E15" t="str">
            <v>Base Year for the 12 Months Ending August 31, 2025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2026)</v>
          </cell>
          <cell r="D17" t="str">
            <v>Forecast Year at December 31, 2026</v>
          </cell>
          <cell r="E17" t="str">
            <v>Forecasted Year at Present Rates</v>
          </cell>
          <cell r="F17" t="str">
            <v>Allocated Forecast Year at December 31, 2026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7">
          <cell r="C37" t="str">
            <v>Witness Responsible:   Michi Chao</v>
          </cell>
        </row>
        <row r="48">
          <cell r="A48" t="str">
            <v>Water Customers 12/31/24</v>
          </cell>
          <cell r="C48">
            <v>139532</v>
          </cell>
        </row>
        <row r="49">
          <cell r="A49" t="str">
            <v>Wastewater Customers 12/31/24</v>
          </cell>
          <cell r="C49">
            <v>1365</v>
          </cell>
        </row>
        <row r="50">
          <cell r="A50" t="str">
            <v>Total Customer Connections</v>
          </cell>
          <cell r="C50">
            <v>140897</v>
          </cell>
        </row>
        <row r="51">
          <cell r="A51" t="str">
            <v>Less Dual Customers</v>
          </cell>
          <cell r="C51">
            <v>-1278</v>
          </cell>
        </row>
        <row r="52">
          <cell r="C52">
            <v>139619</v>
          </cell>
        </row>
        <row r="54">
          <cell r="A54" t="str">
            <v>Water Percentage</v>
          </cell>
          <cell r="C54">
            <v>0.99937687564013489</v>
          </cell>
        </row>
        <row r="55">
          <cell r="A55" t="str">
            <v>Wastewater Percentage</v>
          </cell>
          <cell r="C55">
            <v>6.2312435986511261E-4</v>
          </cell>
        </row>
      </sheetData>
      <sheetData sheetId="6">
        <row r="42">
          <cell r="F42" t="str">
            <v>W/P - 3-1</v>
          </cell>
        </row>
        <row r="59">
          <cell r="D59" t="str">
            <v>Postage, Printing, and Stationary</v>
          </cell>
          <cell r="F59" t="str">
            <v>W/P - 3-15</v>
          </cell>
        </row>
      </sheetData>
      <sheetData sheetId="7">
        <row r="1">
          <cell r="A1" t="str">
            <v>Kentucky American Water Company</v>
          </cell>
        </row>
        <row r="80">
          <cell r="M80" t="str">
            <v>Schedule D-2</v>
          </cell>
        </row>
      </sheetData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>
        <row r="7">
          <cell r="G7">
            <v>136559852.61701357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8"/>
  <sheetViews>
    <sheetView zoomScale="80" zoomScaleNormal="80" workbookViewId="0">
      <selection activeCell="B29" sqref="B29"/>
    </sheetView>
  </sheetViews>
  <sheetFormatPr defaultColWidth="9.140625" defaultRowHeight="15"/>
  <cols>
    <col min="1" max="1" width="23.5703125" customWidth="1"/>
    <col min="2" max="2" width="25.28515625" bestFit="1" customWidth="1"/>
    <col min="3" max="3" width="17.28515625" customWidth="1"/>
    <col min="4" max="4" width="39.85546875" bestFit="1" customWidth="1"/>
    <col min="5" max="5" width="13.42578125" customWidth="1"/>
    <col min="6" max="6" width="15" customWidth="1"/>
    <col min="7" max="7" width="15.85546875" customWidth="1"/>
    <col min="8" max="8" width="15.28515625" customWidth="1"/>
    <col min="9" max="9" width="11.42578125" customWidth="1"/>
    <col min="10" max="10" width="6" customWidth="1"/>
    <col min="11" max="12" width="12.85546875" bestFit="1" customWidth="1"/>
    <col min="13" max="17" width="11.28515625" bestFit="1" customWidth="1"/>
    <col min="18" max="18" width="10.28515625" bestFit="1" customWidth="1"/>
    <col min="19" max="19" width="12.85546875" bestFit="1" customWidth="1"/>
    <col min="20" max="21" width="11.28515625" bestFit="1" customWidth="1"/>
    <col min="22" max="22" width="10.28515625" bestFit="1" customWidth="1"/>
    <col min="23" max="23" width="12.28515625" bestFit="1" customWidth="1"/>
    <col min="24" max="25" width="13.85546875" bestFit="1" customWidth="1"/>
    <col min="26" max="26" width="10.5703125" bestFit="1" customWidth="1"/>
    <col min="29" max="29" width="8.7109375" bestFit="1" customWidth="1"/>
  </cols>
  <sheetData>
    <row r="1" spans="1:5">
      <c r="A1" t="str">
        <f>'[1]Rate Case Constants'!$C$9</f>
        <v>Kentucky American Water Company</v>
      </c>
    </row>
    <row r="2" spans="1:5">
      <c r="A2" t="str">
        <f>'[1]Rate Case Constants'!$C$10</f>
        <v>KENTUCKY AMERICAN WATER COMPANY</v>
      </c>
    </row>
    <row r="3" spans="1:5">
      <c r="A3" t="str">
        <f>'[1]Rate Case Constants'!$C$11</f>
        <v>Case No. 2025-00122</v>
      </c>
    </row>
    <row r="4" spans="1:5">
      <c r="A4" s="28">
        <f>'[1]Rate Case Constants'!$C$12</f>
        <v>45900</v>
      </c>
      <c r="B4" s="28"/>
    </row>
    <row r="5" spans="1:5">
      <c r="A5" s="28">
        <f>'[1]Rate Case Constants'!$C$13</f>
        <v>46387</v>
      </c>
      <c r="B5" s="29"/>
    </row>
    <row r="6" spans="1:5">
      <c r="A6" s="28" t="str">
        <f>'[1]Rate Case Constants'!$C$14</f>
        <v>For the 12 Months Ending December 31, 2026</v>
      </c>
      <c r="B6" s="29"/>
    </row>
    <row r="7" spans="1:5">
      <c r="A7" t="str">
        <f>'[1]Rate Case Constants'!$C$15</f>
        <v>Base Year (12 Months Ending August 31, 2025)</v>
      </c>
      <c r="B7" t="str">
        <f>'[1]Rate Case Constants'!$D$15</f>
        <v>Base Year at August 31, 2025</v>
      </c>
      <c r="C7" t="str">
        <f>'[1]Rate Case Constants'!$E$15</f>
        <v>Base Year for the 12 Months Ending August 31, 2025</v>
      </c>
    </row>
    <row r="8" spans="1:5">
      <c r="A8" t="str">
        <f>'[1]Rate Case Constants'!$C$16</f>
        <v>Base Year Adjustment</v>
      </c>
    </row>
    <row r="9" spans="1:5">
      <c r="A9" t="str">
        <f>'[1]Rate Case Constants'!$C$17</f>
        <v>Forecast Year (12 Months Ending December 31, 2026)</v>
      </c>
      <c r="B9" t="str">
        <f>'[1]Rate Case Constants'!$D$17</f>
        <v>Forecast Year at December 31, 2026</v>
      </c>
      <c r="C9" t="str">
        <f>'[1]Rate Case Constants'!$E$17</f>
        <v>Forecasted Year at Present Rates</v>
      </c>
      <c r="E9" t="str">
        <f>'[1]Rate Case Constants'!$F$17</f>
        <v>Allocated Forecast Year at December 31, 2026</v>
      </c>
    </row>
    <row r="10" spans="1:5">
      <c r="A10" t="str">
        <f>'[1]Rate Case Constants'!$C$18</f>
        <v>Attrition Year Adjustment at Present Rates:</v>
      </c>
    </row>
    <row r="11" spans="1:5">
      <c r="A11" s="30" t="str">
        <f>'[1]Rate Case Constants'!$C$19</f>
        <v>Attrition Year at Present Rates</v>
      </c>
      <c r="B11" s="30"/>
    </row>
    <row r="12" spans="1:5">
      <c r="A12" s="30" t="str">
        <f>'[1]Rate Case Constants'!$C$20</f>
        <v>Adjustments for Proposed Rates:</v>
      </c>
      <c r="B12" s="30"/>
    </row>
    <row r="13" spans="1:5">
      <c r="A13" s="30" t="str">
        <f>'[1]Rate Case Constants'!$C$21</f>
        <v>Attrition Year at Proposed Rates</v>
      </c>
      <c r="B13" s="30"/>
    </row>
    <row r="15" spans="1:5">
      <c r="A15" s="31" t="str">
        <f>'[1]Rate Case Constants'!$C$24</f>
        <v>Type of Filing: __X__ Original  _____ Updated  _____ Revised</v>
      </c>
      <c r="B15" s="31"/>
    </row>
    <row r="16" spans="1:5">
      <c r="A16" s="31" t="str">
        <f>'[1]Rate Case Constants'!$C$25</f>
        <v>Type of Filing: _____ Original  __X__ Updated  _____ Revised</v>
      </c>
      <c r="B16" s="31"/>
    </row>
    <row r="17" spans="1:6">
      <c r="A17" s="31" t="str">
        <f>'[1]Rate Case Constants'!$C$26</f>
        <v>Type of Filing: _____ Original  _____ Updated  __X__ Revised</v>
      </c>
      <c r="B17" s="31"/>
    </row>
    <row r="19" spans="1:6">
      <c r="A19" s="31" t="str">
        <f>'[1]Rate Case Constants'!$A$30</f>
        <v>Witness Responsible:</v>
      </c>
      <c r="B19" s="31"/>
    </row>
    <row r="20" spans="1:6">
      <c r="A20" t="str">
        <f>'[1]Rate Case Constants'!$C$37</f>
        <v>Witness Responsible:   Michi Chao</v>
      </c>
    </row>
    <row r="22" spans="1:6">
      <c r="A22" s="1" t="str">
        <f>'[1]Link Out WP'!$D$59</f>
        <v>Postage, Printing, and Stationary</v>
      </c>
      <c r="B22" s="1"/>
    </row>
    <row r="23" spans="1:6">
      <c r="A23" s="1" t="str">
        <f>CONCATENATE(A8, " ", A22)</f>
        <v>Base Year Adjustment Postage, Printing, and Stationary</v>
      </c>
      <c r="B23" s="1"/>
    </row>
    <row r="24" spans="1:6">
      <c r="A24" s="1"/>
      <c r="B24" s="1"/>
    </row>
    <row r="25" spans="1:6">
      <c r="A25" s="1" t="str">
        <f>'[1]Link Out WP'!$F$59</f>
        <v>W/P - 3-15</v>
      </c>
      <c r="B25" s="1"/>
    </row>
    <row r="26" spans="1:6">
      <c r="A26" s="1" t="str">
        <f>'[1]Link Out Filing Exhibits'!$M$80</f>
        <v>Schedule D-2</v>
      </c>
    </row>
    <row r="27" spans="1:6">
      <c r="A27" s="1"/>
    </row>
    <row r="28" spans="1:6">
      <c r="A28" s="31" t="s">
        <v>35</v>
      </c>
      <c r="F28" s="21"/>
    </row>
    <row r="29" spans="1:6">
      <c r="A29" s="32" t="str">
        <f>"Revenue "&amp;A6</f>
        <v>Revenue For the 12 Months Ending December 31, 2026</v>
      </c>
      <c r="B29" s="6">
        <f>'[2]Link Out'!$G$7</f>
        <v>136559852.61701357</v>
      </c>
    </row>
    <row r="30" spans="1:6">
      <c r="A30" t="s">
        <v>32</v>
      </c>
      <c r="B30" s="14"/>
    </row>
    <row r="31" spans="1:6">
      <c r="B31" s="14"/>
    </row>
    <row r="32" spans="1:6">
      <c r="A32" s="31" t="s">
        <v>36</v>
      </c>
      <c r="B32" s="14"/>
      <c r="F32" s="21"/>
    </row>
    <row r="33" spans="1:15">
      <c r="A33" s="30"/>
      <c r="B33" s="14"/>
      <c r="F33" s="21"/>
    </row>
    <row r="34" spans="1:15">
      <c r="A34" s="31" t="s">
        <v>29</v>
      </c>
      <c r="F34" s="21"/>
    </row>
    <row r="35" spans="1:15">
      <c r="A35" s="30" t="str">
        <f>'[1]Rate Case Constants'!$A$48</f>
        <v>Water Customers 12/31/24</v>
      </c>
      <c r="B35" s="33">
        <f>'[1]Rate Case Constants'!$C$48</f>
        <v>139532</v>
      </c>
      <c r="F35" s="21"/>
    </row>
    <row r="36" spans="1:15">
      <c r="A36" s="30" t="str">
        <f>'[1]Rate Case Constants'!$A$49</f>
        <v>Wastewater Customers 12/31/24</v>
      </c>
      <c r="B36" s="34">
        <f>'[1]Rate Case Constants'!$C$49</f>
        <v>1365</v>
      </c>
      <c r="F36" s="21"/>
    </row>
    <row r="37" spans="1:15">
      <c r="A37" s="30" t="str">
        <f>'[1]Rate Case Constants'!$A$50</f>
        <v>Total Customer Connections</v>
      </c>
      <c r="B37" s="33">
        <f>'[1]Rate Case Constants'!$C$50</f>
        <v>140897</v>
      </c>
      <c r="F37" s="21"/>
    </row>
    <row r="38" spans="1:15">
      <c r="A38" s="30" t="str">
        <f>'[1]Rate Case Constants'!$A$51</f>
        <v>Less Dual Customers</v>
      </c>
      <c r="B38" s="34">
        <f>'[1]Rate Case Constants'!$C$51</f>
        <v>-1278</v>
      </c>
      <c r="F38" s="21"/>
    </row>
    <row r="39" spans="1:15">
      <c r="A39" s="30"/>
      <c r="B39" s="33">
        <f>'[1]Rate Case Constants'!$C$52</f>
        <v>139619</v>
      </c>
      <c r="F39" s="21"/>
    </row>
    <row r="40" spans="1:15">
      <c r="A40" s="30"/>
      <c r="B40" s="35"/>
      <c r="F40" s="21"/>
    </row>
    <row r="41" spans="1:15">
      <c r="A41" s="30" t="str">
        <f>'[1]Rate Case Constants'!$A$54</f>
        <v>Water Percentage</v>
      </c>
      <c r="B41" s="36">
        <f>'[1]Rate Case Constants'!$C$54</f>
        <v>0.99937687564013489</v>
      </c>
      <c r="F41" s="21"/>
    </row>
    <row r="42" spans="1:15">
      <c r="A42" s="30" t="str">
        <f>'[1]Rate Case Constants'!$A$55</f>
        <v>Wastewater Percentage</v>
      </c>
      <c r="B42" s="36">
        <f>'[1]Rate Case Constants'!$C$55</f>
        <v>6.2312435986511261E-4</v>
      </c>
      <c r="F42" s="21"/>
    </row>
    <row r="43" spans="1:15">
      <c r="A43" s="30"/>
      <c r="F43" s="21"/>
    </row>
    <row r="45" spans="1:15">
      <c r="A45" s="1" t="s">
        <v>28</v>
      </c>
    </row>
    <row r="46" spans="1:15" ht="30">
      <c r="A46" s="37" t="s">
        <v>18</v>
      </c>
      <c r="B46" s="37" t="s">
        <v>9</v>
      </c>
      <c r="C46" s="37" t="s">
        <v>10</v>
      </c>
      <c r="D46" s="37" t="s">
        <v>4</v>
      </c>
      <c r="E46" s="5" t="s">
        <v>11</v>
      </c>
      <c r="F46" s="38" t="s">
        <v>44</v>
      </c>
      <c r="G46" s="38" t="s">
        <v>39</v>
      </c>
      <c r="H46" s="38" t="s">
        <v>40</v>
      </c>
      <c r="I46" s="39" t="s">
        <v>23</v>
      </c>
      <c r="K46" s="39" t="s">
        <v>24</v>
      </c>
      <c r="L46" s="39" t="s">
        <v>25</v>
      </c>
      <c r="M46" s="39" t="s">
        <v>26</v>
      </c>
      <c r="N46" s="39" t="s">
        <v>37</v>
      </c>
      <c r="O46" s="39" t="s">
        <v>38</v>
      </c>
    </row>
    <row r="47" spans="1:15">
      <c r="F47" s="4"/>
      <c r="G47" s="4"/>
      <c r="H47" s="4"/>
    </row>
    <row r="48" spans="1:15">
      <c r="A48" t="str">
        <f>IFERROR(INDEX('[1]Link Out Inc Stmt'!$A:$A,MATCH($C48,'[1]Link Out Inc Stmt'!$C:$C,0),1),"")</f>
        <v>P26</v>
      </c>
      <c r="B48" t="str">
        <f>IFERROR(INDEX('[1]Link Out Inc Stmt'!$B:$B,MATCH($C48,'[1]Link Out Inc Stmt'!$C:$C,0),1),"")</f>
        <v>Postage, printing and stationary</v>
      </c>
      <c r="C48" s="40">
        <v>52562500</v>
      </c>
      <c r="D48" t="str">
        <f>IFERROR(INDEX('[1]Link Out Inc Stmt'!$D:$D,MATCH($C48,'[1]Link Out Inc Stmt'!$C:$C,0),1),"")</f>
        <v>Overnight Shipping - Natural Account</v>
      </c>
      <c r="E48">
        <f>IFERROR(INDEX('[1]Link Out Inc Stmt'!$E:$E,MATCH($C48,'[1]Link Out Inc Stmt'!$C:$C,0),1),"")</f>
        <v>675.8</v>
      </c>
      <c r="F48" s="41">
        <f>IFERROR(INDEX('[1]Link Out Inc Stmt'!$K:$K,MATCH($C48,'[1]Link Out Inc Stmt'!$C:$C,0),1),"")</f>
        <v>0</v>
      </c>
      <c r="G48" t="str">
        <f>IFERROR(INDEX('[1]Link Out Inc Stmt'!$L:$L,MATCH($C48,'[1]Link Out Inc Stmt'!$C:$C,0),1),"")</f>
        <v>Pending Actual</v>
      </c>
      <c r="H48" s="41">
        <f>VLOOKUP(C48,'Link Out'!$A$8:$D$100,4,0)</f>
        <v>0</v>
      </c>
      <c r="I48" s="41">
        <f>IF(G48="Pending Actual",F48+H48,F48+G48)</f>
        <v>0</v>
      </c>
      <c r="J48" s="41"/>
      <c r="K48" s="41">
        <f>IFERROR(INDEX('[1]Link Out Inc Stmt'!$F:$F,MATCH($C48,'[1]Link Out Inc Stmt'!$C:$C,0),1),"")</f>
        <v>0</v>
      </c>
      <c r="L48" s="41">
        <f>IFERROR(INDEX('[1]Link Out Inc Stmt'!$G:$G,MATCH($C48,'[1]Link Out Inc Stmt'!$C:$C,0),1),"")</f>
        <v>0</v>
      </c>
      <c r="M48" s="41">
        <f>IFERROR(INDEX('[1]Link Out Inc Stmt'!$H:$H,MATCH($C48,'[1]Link Out Inc Stmt'!$C:$C,0),1),"")</f>
        <v>0</v>
      </c>
      <c r="N48" s="41">
        <f>IFERROR(INDEX('[1]Link Out Inc Stmt'!$I:$I,MATCH($C48,'[1]Link Out Inc Stmt'!$C:$C,0),1),"")</f>
        <v>0</v>
      </c>
      <c r="O48" s="41">
        <f>IFERROR(INDEX('[1]Link Out Inc Stmt'!$J:$J,MATCH($C48,'[1]Link Out Inc Stmt'!$C:$C,0),1),"")</f>
        <v>0</v>
      </c>
    </row>
    <row r="49" spans="1:15">
      <c r="A49" t="str">
        <f>IFERROR(INDEX('[1]Link Out Inc Stmt'!$A:$A,MATCH($C49,'[1]Link Out Inc Stmt'!$C:$C,0),1),"")</f>
        <v>P26</v>
      </c>
      <c r="B49" t="str">
        <f>IFERROR(INDEX('[1]Link Out Inc Stmt'!$B:$B,MATCH($C49,'[1]Link Out Inc Stmt'!$C:$C,0),1),"")</f>
        <v>Postage, printing and stationary</v>
      </c>
      <c r="C49" s="42">
        <v>52562511</v>
      </c>
      <c r="D49" t="str">
        <f>IFERROR(INDEX('[1]Link Out Inc Stmt'!$D:$D,MATCH($C49,'[1]Link Out Inc Stmt'!$C:$C,0),1),"")</f>
        <v>Overnight Shipping - Source of Supply</v>
      </c>
      <c r="E49">
        <f>IFERROR(INDEX('[1]Link Out Inc Stmt'!$E:$E,MATCH($C49,'[1]Link Out Inc Stmt'!$C:$C,0),1),"")</f>
        <v>675.1</v>
      </c>
      <c r="F49" s="41">
        <f>IFERROR(INDEX('[1]Link Out Inc Stmt'!$K:$K,MATCH($C49,'[1]Link Out Inc Stmt'!$C:$C,0),1),"")</f>
        <v>0</v>
      </c>
      <c r="G49" t="str">
        <f>IFERROR(INDEX('[1]Link Out Inc Stmt'!$L:$L,MATCH($C49,'[1]Link Out Inc Stmt'!$C:$C,0),1),"")</f>
        <v>Pending Actual</v>
      </c>
      <c r="H49" s="41">
        <f>VLOOKUP(C49,'Link Out'!$A$8:$D$100,4,0)</f>
        <v>0</v>
      </c>
      <c r="I49" s="41">
        <f t="shared" ref="I49:I55" si="0">IF(G49="Pending Actual",F49+H49,F49+G49)</f>
        <v>0</v>
      </c>
      <c r="J49" s="41"/>
      <c r="K49" s="41">
        <f>IFERROR(INDEX('[1]Link Out Inc Stmt'!$F:$F,MATCH($C49,'[1]Link Out Inc Stmt'!$C:$C,0),1),"")</f>
        <v>117.23</v>
      </c>
      <c r="L49" s="41">
        <f>IFERROR(INDEX('[1]Link Out Inc Stmt'!$G:$G,MATCH($C49,'[1]Link Out Inc Stmt'!$C:$C,0),1),"")</f>
        <v>0</v>
      </c>
      <c r="M49" s="41">
        <f>IFERROR(INDEX('[1]Link Out Inc Stmt'!$H:$H,MATCH($C49,'[1]Link Out Inc Stmt'!$C:$C,0),1),"")</f>
        <v>13.32</v>
      </c>
      <c r="N49" s="41">
        <f>IFERROR(INDEX('[1]Link Out Inc Stmt'!$I:$I,MATCH($C49,'[1]Link Out Inc Stmt'!$C:$C,0),1),"")</f>
        <v>2.4</v>
      </c>
      <c r="O49" s="41">
        <f>IFERROR(INDEX('[1]Link Out Inc Stmt'!$J:$J,MATCH($C49,'[1]Link Out Inc Stmt'!$C:$C,0),1),"")</f>
        <v>0</v>
      </c>
    </row>
    <row r="50" spans="1:15">
      <c r="A50" t="str">
        <f>IFERROR(INDEX('[1]Link Out Inc Stmt'!$A:$A,MATCH($C50,'[1]Link Out Inc Stmt'!$C:$C,0),1),"")</f>
        <v>P26</v>
      </c>
      <c r="B50" t="str">
        <f>IFERROR(INDEX('[1]Link Out Inc Stmt'!$B:$B,MATCH($C50,'[1]Link Out Inc Stmt'!$C:$C,0),1),"")</f>
        <v>Postage, printing and stationary</v>
      </c>
      <c r="C50" s="42">
        <v>52562513</v>
      </c>
      <c r="D50" t="str">
        <f>IFERROR(INDEX('[1]Link Out Inc Stmt'!$D:$D,MATCH($C50,'[1]Link Out Inc Stmt'!$C:$C,0),1),"")</f>
        <v>Overnight Shipping - Water Treatment</v>
      </c>
      <c r="E50">
        <f>IFERROR(INDEX('[1]Link Out Inc Stmt'!$E:$E,MATCH($C50,'[1]Link Out Inc Stmt'!$C:$C,0),1),"")</f>
        <v>675.3</v>
      </c>
      <c r="F50" s="41">
        <f>IFERROR(INDEX('[1]Link Out Inc Stmt'!$K:$K,MATCH($C50,'[1]Link Out Inc Stmt'!$C:$C,0),1),"")</f>
        <v>5203.2</v>
      </c>
      <c r="G50" t="str">
        <f>IFERROR(INDEX('[1]Link Out Inc Stmt'!$L:$L,MATCH($C50,'[1]Link Out Inc Stmt'!$C:$C,0),1),"")</f>
        <v>Pending Actual</v>
      </c>
      <c r="H50" s="41">
        <f>VLOOKUP(C50,'Link Out'!$A$8:$D$100,4,0)</f>
        <v>3907.3049999999998</v>
      </c>
      <c r="I50" s="41">
        <f t="shared" si="0"/>
        <v>9110.5049999999992</v>
      </c>
      <c r="J50" s="41"/>
      <c r="K50" s="41">
        <f>IFERROR(INDEX('[1]Link Out Inc Stmt'!$F:$F,MATCH($C50,'[1]Link Out Inc Stmt'!$C:$C,0),1),"")</f>
        <v>14113.449999999999</v>
      </c>
      <c r="L50" s="41">
        <f>IFERROR(INDEX('[1]Link Out Inc Stmt'!$G:$G,MATCH($C50,'[1]Link Out Inc Stmt'!$C:$C,0),1),"")</f>
        <v>12568.99</v>
      </c>
      <c r="M50" s="41">
        <f>IFERROR(INDEX('[1]Link Out Inc Stmt'!$H:$H,MATCH($C50,'[1]Link Out Inc Stmt'!$C:$C,0),1),"")</f>
        <v>9710.24</v>
      </c>
      <c r="N50" s="41">
        <f>IFERROR(INDEX('[1]Link Out Inc Stmt'!$I:$I,MATCH($C50,'[1]Link Out Inc Stmt'!$C:$C,0),1),"")</f>
        <v>14722.26</v>
      </c>
      <c r="O50" s="41">
        <f>IFERROR(INDEX('[1]Link Out Inc Stmt'!$J:$J,MATCH($C50,'[1]Link Out Inc Stmt'!$C:$C,0),1),"")</f>
        <v>7814.61</v>
      </c>
    </row>
    <row r="51" spans="1:15">
      <c r="A51" t="str">
        <f>IFERROR(INDEX('[1]Link Out Inc Stmt'!$A:$A,MATCH($C51,'[1]Link Out Inc Stmt'!$C:$C,0),1),"")</f>
        <v>P26</v>
      </c>
      <c r="B51" t="str">
        <f>IFERROR(INDEX('[1]Link Out Inc Stmt'!$B:$B,MATCH($C51,'[1]Link Out Inc Stmt'!$C:$C,0),1),"")</f>
        <v>Postage, printing and stationary</v>
      </c>
      <c r="C51" s="42">
        <v>52562514</v>
      </c>
      <c r="D51" t="str">
        <f>IFERROR(INDEX('[1]Link Out Inc Stmt'!$D:$D,MATCH($C51,'[1]Link Out Inc Stmt'!$C:$C,0),1),"")</f>
        <v>Overnight Shipping - Transmission &amp; Distribution</v>
      </c>
      <c r="E51">
        <f>IFERROR(INDEX('[1]Link Out Inc Stmt'!$E:$E,MATCH($C51,'[1]Link Out Inc Stmt'!$C:$C,0),1),"")</f>
        <v>675.5</v>
      </c>
      <c r="F51" s="41">
        <f>IFERROR(INDEX('[1]Link Out Inc Stmt'!$K:$K,MATCH($C51,'[1]Link Out Inc Stmt'!$C:$C,0),1),"")</f>
        <v>236.88</v>
      </c>
      <c r="G51" t="str">
        <f>IFERROR(INDEX('[1]Link Out Inc Stmt'!$L:$L,MATCH($C51,'[1]Link Out Inc Stmt'!$C:$C,0),1),"")</f>
        <v>Pending Actual</v>
      </c>
      <c r="H51" s="41">
        <f>VLOOKUP(C51,'Link Out'!$A$8:$D$100,4,0)</f>
        <v>113.82</v>
      </c>
      <c r="I51" s="41">
        <f t="shared" ref="I51:I52" si="1">IF(G51="Pending Actual",F51+H51,F51+G51)</f>
        <v>350.7</v>
      </c>
      <c r="J51" s="41"/>
      <c r="K51" s="41">
        <f>IFERROR(INDEX('[1]Link Out Inc Stmt'!$F:$F,MATCH($C51,'[1]Link Out Inc Stmt'!$C:$C,0),1),"")</f>
        <v>71.599999999999994</v>
      </c>
      <c r="L51" s="41">
        <f>IFERROR(INDEX('[1]Link Out Inc Stmt'!$G:$G,MATCH($C51,'[1]Link Out Inc Stmt'!$C:$C,0),1),"")</f>
        <v>58.21</v>
      </c>
      <c r="M51" s="41">
        <f>IFERROR(INDEX('[1]Link Out Inc Stmt'!$H:$H,MATCH($C51,'[1]Link Out Inc Stmt'!$C:$C,0),1),"")</f>
        <v>204.5</v>
      </c>
      <c r="N51" s="41">
        <f>IFERROR(INDEX('[1]Link Out Inc Stmt'!$I:$I,MATCH($C51,'[1]Link Out Inc Stmt'!$C:$C,0),1),"")</f>
        <v>0</v>
      </c>
      <c r="O51" s="41">
        <f>IFERROR(INDEX('[1]Link Out Inc Stmt'!$J:$J,MATCH($C51,'[1]Link Out Inc Stmt'!$C:$C,0),1),"")</f>
        <v>227.64</v>
      </c>
    </row>
    <row r="52" spans="1:15">
      <c r="A52" t="str">
        <f>IFERROR(INDEX('[1]Link Out Inc Stmt'!$A:$A,MATCH($C52,'[1]Link Out Inc Stmt'!$C:$C,0),1),"")</f>
        <v>P26</v>
      </c>
      <c r="B52" t="str">
        <f>IFERROR(INDEX('[1]Link Out Inc Stmt'!$B:$B,MATCH($C52,'[1]Link Out Inc Stmt'!$C:$C,0),1),"")</f>
        <v>Postage, printing and stationary</v>
      </c>
      <c r="C52" s="42">
        <v>52562516</v>
      </c>
      <c r="D52" t="str">
        <f>IFERROR(INDEX('[1]Link Out Inc Stmt'!$D:$D,MATCH($C52,'[1]Link Out Inc Stmt'!$C:$C,0),1),"")</f>
        <v>Overnight Shipping - Admin &amp; General</v>
      </c>
      <c r="E52">
        <f>IFERROR(INDEX('[1]Link Out Inc Stmt'!$E:$E,MATCH($C52,'[1]Link Out Inc Stmt'!$C:$C,0),1),"")</f>
        <v>675.8</v>
      </c>
      <c r="F52" s="41">
        <f>IFERROR(INDEX('[1]Link Out Inc Stmt'!$K:$K,MATCH($C52,'[1]Link Out Inc Stmt'!$C:$C,0),1),"")</f>
        <v>661.32</v>
      </c>
      <c r="G52" t="str">
        <f>IFERROR(INDEX('[1]Link Out Inc Stmt'!$L:$L,MATCH($C52,'[1]Link Out Inc Stmt'!$C:$C,0),1),"")</f>
        <v>Pending Actual</v>
      </c>
      <c r="H52" s="41">
        <f>VLOOKUP(C52,'Link Out'!$A$8:$D$100,4,0)</f>
        <v>820.49</v>
      </c>
      <c r="I52" s="41">
        <f t="shared" si="1"/>
        <v>1481.81</v>
      </c>
      <c r="J52" s="41"/>
      <c r="K52" s="41">
        <f>IFERROR(INDEX('[1]Link Out Inc Stmt'!$F:$F,MATCH($C52,'[1]Link Out Inc Stmt'!$C:$C,0),1),"")</f>
        <v>1828.45</v>
      </c>
      <c r="L52" s="41">
        <f>IFERROR(INDEX('[1]Link Out Inc Stmt'!$G:$G,MATCH($C52,'[1]Link Out Inc Stmt'!$C:$C,0),1),"")</f>
        <v>1501.37</v>
      </c>
      <c r="M52" s="41">
        <f>IFERROR(INDEX('[1]Link Out Inc Stmt'!$H:$H,MATCH($C52,'[1]Link Out Inc Stmt'!$C:$C,0),1),"")</f>
        <v>1640.55</v>
      </c>
      <c r="N52" s="41">
        <f>IFERROR(INDEX('[1]Link Out Inc Stmt'!$I:$I,MATCH($C52,'[1]Link Out Inc Stmt'!$C:$C,0),1),"")</f>
        <v>2119.84</v>
      </c>
      <c r="O52" s="41">
        <f>IFERROR(INDEX('[1]Link Out Inc Stmt'!$J:$J,MATCH($C52,'[1]Link Out Inc Stmt'!$C:$C,0),1),"")</f>
        <v>1640.98</v>
      </c>
    </row>
    <row r="53" spans="1:15">
      <c r="A53" t="str">
        <f>IFERROR(INDEX('[1]Link Out Inc Stmt'!$A:$A,MATCH($C53,'[1]Link Out Inc Stmt'!$C:$C,0),1),"")</f>
        <v>P26</v>
      </c>
      <c r="B53" t="str">
        <f>IFERROR(INDEX('[1]Link Out Inc Stmt'!$B:$B,MATCH($C53,'[1]Link Out Inc Stmt'!$C:$C,0),1),"")</f>
        <v>Postage, printing and stationary</v>
      </c>
      <c r="C53" s="42">
        <v>52566000</v>
      </c>
      <c r="D53" t="str">
        <f>IFERROR(INDEX('[1]Link Out Inc Stmt'!$D:$D,MATCH($C53,'[1]Link Out Inc Stmt'!$C:$C,0),1),"")</f>
        <v>Postage - Natural Account</v>
      </c>
      <c r="E53">
        <f>IFERROR(INDEX('[1]Link Out Inc Stmt'!$E:$E,MATCH($C53,'[1]Link Out Inc Stmt'!$C:$C,0),1),"")</f>
        <v>675.8</v>
      </c>
      <c r="F53" s="41">
        <f>IFERROR(INDEX('[1]Link Out Inc Stmt'!$K:$K,MATCH($C53,'[1]Link Out Inc Stmt'!$C:$C,0),1),"")</f>
        <v>0</v>
      </c>
      <c r="G53" t="str">
        <f>IFERROR(INDEX('[1]Link Out Inc Stmt'!$L:$L,MATCH($C53,'[1]Link Out Inc Stmt'!$C:$C,0),1),"")</f>
        <v>Pending Actual</v>
      </c>
      <c r="H53" s="41">
        <f>VLOOKUP(C53,'Link Out'!$A$8:$D$100,4,0)</f>
        <v>0</v>
      </c>
      <c r="I53" s="41">
        <f>IF(G53="Pending Actual",F53+H53,F53+G53)</f>
        <v>0</v>
      </c>
      <c r="J53" s="41"/>
      <c r="K53" s="41">
        <f>IFERROR(INDEX('[1]Link Out Inc Stmt'!$F:$F,MATCH($C53,'[1]Link Out Inc Stmt'!$C:$C,0),1),"")</f>
        <v>0</v>
      </c>
      <c r="L53" s="41">
        <f>IFERROR(INDEX('[1]Link Out Inc Stmt'!$G:$G,MATCH($C53,'[1]Link Out Inc Stmt'!$C:$C,0),1),"")</f>
        <v>0</v>
      </c>
      <c r="M53" s="41">
        <f>IFERROR(INDEX('[1]Link Out Inc Stmt'!$H:$H,MATCH($C53,'[1]Link Out Inc Stmt'!$C:$C,0),1),"")</f>
        <v>0</v>
      </c>
      <c r="N53" s="41">
        <f>IFERROR(INDEX('[1]Link Out Inc Stmt'!$I:$I,MATCH($C53,'[1]Link Out Inc Stmt'!$C:$C,0),1),"")</f>
        <v>0</v>
      </c>
      <c r="O53" s="41">
        <f>IFERROR(INDEX('[1]Link Out Inc Stmt'!$J:$J,MATCH($C53,'[1]Link Out Inc Stmt'!$C:$C,0),1),"")</f>
        <v>0</v>
      </c>
    </row>
    <row r="54" spans="1:15">
      <c r="A54" t="str">
        <f>IFERROR(INDEX('[1]Link Out Inc Stmt'!$A:$A,MATCH($C54,'[1]Link Out Inc Stmt'!$C:$C,0),1),"")</f>
        <v>P26</v>
      </c>
      <c r="B54" t="str">
        <f>IFERROR(INDEX('[1]Link Out Inc Stmt'!$B:$B,MATCH($C54,'[1]Link Out Inc Stmt'!$C:$C,0),1),"")</f>
        <v>Postage, printing and stationary</v>
      </c>
      <c r="C54" s="42">
        <v>52566016</v>
      </c>
      <c r="D54" t="str">
        <f>IFERROR(INDEX('[1]Link Out Inc Stmt'!$D:$D,MATCH($C54,'[1]Link Out Inc Stmt'!$C:$C,0),1),"")</f>
        <v>Postage - Admin &amp; General</v>
      </c>
      <c r="E54">
        <f>IFERROR(INDEX('[1]Link Out Inc Stmt'!$E:$E,MATCH($C54,'[1]Link Out Inc Stmt'!$C:$C,0),1),"")</f>
        <v>675.8</v>
      </c>
      <c r="F54" s="41">
        <f>IFERROR(INDEX('[1]Link Out Inc Stmt'!$K:$K,MATCH($C54,'[1]Link Out Inc Stmt'!$C:$C,0),1),"")</f>
        <v>3384.05</v>
      </c>
      <c r="G54" t="str">
        <f>IFERROR(INDEX('[1]Link Out Inc Stmt'!$L:$L,MATCH($C54,'[1]Link Out Inc Stmt'!$C:$C,0),1),"")</f>
        <v>Pending Actual</v>
      </c>
      <c r="H54" s="41">
        <f>VLOOKUP(C54,'Link Out'!$A$8:$D$100,4,0)</f>
        <v>17627.21</v>
      </c>
      <c r="I54" s="41">
        <f t="shared" si="0"/>
        <v>21011.26</v>
      </c>
      <c r="J54" s="41"/>
      <c r="K54" s="41">
        <f>IFERROR(INDEX('[1]Link Out Inc Stmt'!$F:$F,MATCH($C54,'[1]Link Out Inc Stmt'!$C:$C,0),1),"")</f>
        <v>5229.55</v>
      </c>
      <c r="L54" s="41">
        <f>IFERROR(INDEX('[1]Link Out Inc Stmt'!$G:$G,MATCH($C54,'[1]Link Out Inc Stmt'!$C:$C,0),1),"")</f>
        <v>388.24</v>
      </c>
      <c r="M54" s="41">
        <f>IFERROR(INDEX('[1]Link Out Inc Stmt'!$H:$H,MATCH($C54,'[1]Link Out Inc Stmt'!$C:$C,0),1),"")</f>
        <v>92.690000000000012</v>
      </c>
      <c r="N54" s="41">
        <f>IFERROR(INDEX('[1]Link Out Inc Stmt'!$I:$I,MATCH($C54,'[1]Link Out Inc Stmt'!$C:$C,0),1),"")</f>
        <v>1525.55</v>
      </c>
      <c r="O54" s="41">
        <f>IFERROR(INDEX('[1]Link Out Inc Stmt'!$J:$J,MATCH($C54,'[1]Link Out Inc Stmt'!$C:$C,0),1),"")</f>
        <v>35254.42</v>
      </c>
    </row>
    <row r="55" spans="1:15">
      <c r="A55" t="str">
        <f>IFERROR(INDEX('[1]Link Out Inc Stmt'!$A:$A,MATCH($C55,'[1]Link Out Inc Stmt'!$C:$C,0),1),"")</f>
        <v>P26</v>
      </c>
      <c r="B55" t="str">
        <f>IFERROR(INDEX('[1]Link Out Inc Stmt'!$B:$B,MATCH($C55,'[1]Link Out Inc Stmt'!$C:$C,0),1),"")</f>
        <v>Postage, printing and stationary</v>
      </c>
      <c r="C55" s="42">
        <v>52566700</v>
      </c>
      <c r="D55" t="str">
        <f>IFERROR(INDEX('[1]Link Out Inc Stmt'!$D:$D,MATCH($C55,'[1]Link Out Inc Stmt'!$C:$C,0),1),"")</f>
        <v>Printing</v>
      </c>
      <c r="E55">
        <f>IFERROR(INDEX('[1]Link Out Inc Stmt'!$E:$E,MATCH($C55,'[1]Link Out Inc Stmt'!$C:$C,0),1),"")</f>
        <v>675.8</v>
      </c>
      <c r="F55" s="41">
        <f>IFERROR(INDEX('[1]Link Out Inc Stmt'!$K:$K,MATCH($C55,'[1]Link Out Inc Stmt'!$C:$C,0),1),"")</f>
        <v>402.74</v>
      </c>
      <c r="G55" t="str">
        <f>IFERROR(INDEX('[1]Link Out Inc Stmt'!$L:$L,MATCH($C55,'[1]Link Out Inc Stmt'!$C:$C,0),1),"")</f>
        <v>Pending Actual</v>
      </c>
      <c r="H55" s="41">
        <f>VLOOKUP(C55,'Link Out'!$A$8:$D$100,4,0)</f>
        <v>960.83500000000015</v>
      </c>
      <c r="I55" s="41">
        <f t="shared" si="0"/>
        <v>1363.5750000000003</v>
      </c>
      <c r="J55" s="41"/>
      <c r="K55" s="41">
        <f>IFERROR(INDEX('[1]Link Out Inc Stmt'!$F:$F,MATCH($C55,'[1]Link Out Inc Stmt'!$C:$C,0),1),"")</f>
        <v>1586.72</v>
      </c>
      <c r="L55" s="41">
        <f>IFERROR(INDEX('[1]Link Out Inc Stmt'!$G:$G,MATCH($C55,'[1]Link Out Inc Stmt'!$C:$C,0),1),"")</f>
        <v>169.06</v>
      </c>
      <c r="M55" s="41">
        <f>IFERROR(INDEX('[1]Link Out Inc Stmt'!$H:$H,MATCH($C55,'[1]Link Out Inc Stmt'!$C:$C,0),1),"")</f>
        <v>425.79999999999995</v>
      </c>
      <c r="N55" s="41">
        <f>IFERROR(INDEX('[1]Link Out Inc Stmt'!$I:$I,MATCH($C55,'[1]Link Out Inc Stmt'!$C:$C,0),1),"")</f>
        <v>778.98</v>
      </c>
      <c r="O55" s="41">
        <f>IFERROR(INDEX('[1]Link Out Inc Stmt'!$J:$J,MATCH($C55,'[1]Link Out Inc Stmt'!$C:$C,0),1),"")</f>
        <v>1921.6700000000003</v>
      </c>
    </row>
    <row r="57" spans="1:15">
      <c r="F57" s="4"/>
      <c r="G57" s="4"/>
      <c r="H57" s="4"/>
    </row>
    <row r="58" spans="1:15">
      <c r="F58" s="43">
        <f>SUM(F48:F57)</f>
        <v>9888.19</v>
      </c>
      <c r="G58" s="43">
        <f>SUM(G48:G57)</f>
        <v>0</v>
      </c>
      <c r="H58" s="43">
        <f>SUM(H48:H57)</f>
        <v>23429.659999999996</v>
      </c>
      <c r="I58" s="44">
        <f>SUM(I48:I57)</f>
        <v>33317.85</v>
      </c>
      <c r="K58" s="44">
        <f>SUM(K48:K57)</f>
        <v>22947</v>
      </c>
      <c r="L58" s="44">
        <f>SUM(L48:L57)</f>
        <v>14685.869999999999</v>
      </c>
      <c r="M58" s="44">
        <f>SUM(M48:M57)</f>
        <v>12087.099999999999</v>
      </c>
      <c r="N58" s="44">
        <f>SUM(N48:N57)</f>
        <v>19149.03</v>
      </c>
      <c r="O58" s="44">
        <f>SUM(O48:O57)</f>
        <v>46859.319999999992</v>
      </c>
    </row>
  </sheetData>
  <printOptions horizontalCentered="1" verticalCentered="1"/>
  <pageMargins left="0.75" right="0.75" top="0.75" bottom="0.75" header="0.3" footer="0.3"/>
  <pageSetup scale="30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0"/>
  <sheetViews>
    <sheetView zoomScaleNormal="100" workbookViewId="0">
      <pane ySplit="1" topLeftCell="A2" activePane="bottomLeft" state="frozen"/>
      <selection activeCell="A51" sqref="A51"/>
      <selection pane="bottomLeft" activeCell="D9" sqref="D9:G15"/>
    </sheetView>
  </sheetViews>
  <sheetFormatPr defaultColWidth="9.140625" defaultRowHeight="15"/>
  <cols>
    <col min="1" max="1" width="21.140625" bestFit="1" customWidth="1"/>
    <col min="2" max="2" width="25.85546875" bestFit="1" customWidth="1"/>
    <col min="3" max="3" width="16.5703125" bestFit="1" customWidth="1"/>
    <col min="4" max="4" width="18.140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 ht="55.15" customHeight="1">
      <c r="A1" s="3" t="s">
        <v>14</v>
      </c>
      <c r="B1" s="3" t="s">
        <v>1</v>
      </c>
      <c r="C1" s="3" t="s">
        <v>13</v>
      </c>
      <c r="D1" s="3" t="s">
        <v>33</v>
      </c>
      <c r="E1" s="7" t="str">
        <f>Exhibit!C13</f>
        <v>Base Year (12 Months Ending August 31, 2025)</v>
      </c>
      <c r="F1" s="7" t="str">
        <f>Exhibit!D13</f>
        <v>Adjustment for Forecast at Present Rates</v>
      </c>
      <c r="G1" s="7" t="str">
        <f>Exhibit!E13</f>
        <v>Forecast Year (12 Months Ending December 31, 2026)</v>
      </c>
      <c r="H1" s="3" t="s">
        <v>21</v>
      </c>
      <c r="I1" s="3" t="s">
        <v>22</v>
      </c>
    </row>
    <row r="2" spans="1:9">
      <c r="A2" s="4"/>
    </row>
    <row r="3" spans="1:9">
      <c r="A3" s="4" t="str">
        <f>'Link In'!A48</f>
        <v>P26</v>
      </c>
      <c r="B3" t="str">
        <f>'Link In'!A22</f>
        <v>Postage, Printing, and Stationary</v>
      </c>
      <c r="C3" t="str">
        <f>'Link In'!A26</f>
        <v>Schedule D-2</v>
      </c>
      <c r="D3" s="25">
        <f>0.5*'Link In'!O58</f>
        <v>23429.659999999996</v>
      </c>
      <c r="E3" s="25">
        <f>ROUND(Exhibit!C15,0)</f>
        <v>33318</v>
      </c>
      <c r="F3" s="25">
        <f>ROUND(Exhibit!D15,0)</f>
        <v>13541</v>
      </c>
      <c r="G3" s="25">
        <f>ROUND(Exhibit!E15,0)</f>
        <v>46859</v>
      </c>
      <c r="H3" t="str">
        <f>Exhibit!F1</f>
        <v>W/P - 3-15</v>
      </c>
      <c r="I3" t="str">
        <f ca="1">Exhibit!F2</f>
        <v>O&amp;M\[KAWC 2025 Rate Case - Postage, Printing &amp; Stationary Exhibit.xlsx]Exhibit</v>
      </c>
    </row>
    <row r="4" spans="1:9">
      <c r="A4" s="4"/>
    </row>
    <row r="5" spans="1:9">
      <c r="A5" s="4"/>
    </row>
    <row r="6" spans="1:9">
      <c r="A6" s="4"/>
    </row>
    <row r="7" spans="1:9">
      <c r="A7" s="9" t="s">
        <v>6</v>
      </c>
    </row>
    <row r="8" spans="1:9">
      <c r="A8" s="4">
        <f>'Summary by Account'!A14</f>
        <v>52562500</v>
      </c>
      <c r="B8" s="10" t="str">
        <f>'Summary by Account'!B14</f>
        <v>Overnight Shipping - Natural Account</v>
      </c>
      <c r="C8" s="4"/>
      <c r="D8" s="45">
        <f>0.5*VLOOKUP(A8,'Link In'!$C$48:$O$56,13,0)</f>
        <v>0</v>
      </c>
      <c r="E8" s="45">
        <f>ROUND('Summary by Account'!C14,2)</f>
        <v>0</v>
      </c>
      <c r="F8" s="45">
        <f>ROUND('Summary by Account'!D14,2)</f>
        <v>0</v>
      </c>
      <c r="G8" s="45">
        <f>ROUND('Summary by Account'!E14,2)</f>
        <v>0</v>
      </c>
    </row>
    <row r="9" spans="1:9">
      <c r="A9" s="4">
        <f>'Summary by Account'!A15</f>
        <v>52562511</v>
      </c>
      <c r="B9" s="10" t="str">
        <f>'Summary by Account'!B15</f>
        <v>Overnight Shipping - Source of Supply</v>
      </c>
      <c r="C9" s="4"/>
      <c r="D9" s="46">
        <f>0.5*VLOOKUP(A9,'Link In'!$C$48:$O$56,13,0)</f>
        <v>0</v>
      </c>
      <c r="E9" s="46">
        <f>ROUND('Summary by Account'!C15,2)</f>
        <v>0</v>
      </c>
      <c r="F9" s="46">
        <f>ROUND('Summary by Account'!D15,2)</f>
        <v>0</v>
      </c>
      <c r="G9" s="46">
        <f>ROUND('Summary by Account'!E15,2)</f>
        <v>0</v>
      </c>
    </row>
    <row r="10" spans="1:9">
      <c r="A10" s="4">
        <f>'Summary by Account'!A16</f>
        <v>52562513</v>
      </c>
      <c r="B10" s="10" t="str">
        <f>'Summary by Account'!B16</f>
        <v>Overnight Shipping - Water Treatment</v>
      </c>
      <c r="C10" s="4"/>
      <c r="D10" s="46">
        <f>0.5*VLOOKUP(A10,'Link In'!$C$48:$O$56,13,0)</f>
        <v>3907.3049999999998</v>
      </c>
      <c r="E10" s="46">
        <f>ROUND('Summary by Account'!C16,2)</f>
        <v>9110.51</v>
      </c>
      <c r="F10" s="46">
        <f>ROUND('Summary by Account'!D16,2)</f>
        <v>-1295.9000000000001</v>
      </c>
      <c r="G10" s="46">
        <f>ROUND('Summary by Account'!E16,2)</f>
        <v>7814.61</v>
      </c>
    </row>
    <row r="11" spans="1:9">
      <c r="A11" s="4">
        <f>'Summary by Account'!A17</f>
        <v>52562514</v>
      </c>
      <c r="B11" s="10" t="str">
        <f>'Summary by Account'!B17</f>
        <v>Overnight Shipping - Transmission &amp; Distribution</v>
      </c>
      <c r="C11" s="4"/>
      <c r="D11" s="46">
        <f>0.5*VLOOKUP(A11,'Link In'!$C$48:$O$56,13,0)</f>
        <v>113.82</v>
      </c>
      <c r="E11" s="46">
        <f>ROUND('Summary by Account'!C17,2)</f>
        <v>350.7</v>
      </c>
      <c r="F11" s="46">
        <f>ROUND('Summary by Account'!D17,2)</f>
        <v>-123.06</v>
      </c>
      <c r="G11" s="46">
        <f>ROUND('Summary by Account'!E17,2)</f>
        <v>227.64</v>
      </c>
    </row>
    <row r="12" spans="1:9">
      <c r="A12" s="4">
        <f>'Summary by Account'!A18</f>
        <v>52562516</v>
      </c>
      <c r="B12" s="10" t="str">
        <f>'Summary by Account'!B18</f>
        <v>Overnight Shipping - Admin &amp; General</v>
      </c>
      <c r="C12" s="4"/>
      <c r="D12" s="46">
        <f>0.5*VLOOKUP(A12,'Link In'!$C$48:$O$56,13,0)</f>
        <v>820.49</v>
      </c>
      <c r="E12" s="46">
        <f>ROUND('Summary by Account'!C18,2)</f>
        <v>1481.81</v>
      </c>
      <c r="F12" s="46">
        <f>ROUND('Summary by Account'!D18,2)</f>
        <v>159.16999999999999</v>
      </c>
      <c r="G12" s="46">
        <f>ROUND('Summary by Account'!E18,2)</f>
        <v>1640.98</v>
      </c>
    </row>
    <row r="13" spans="1:9">
      <c r="A13" s="4">
        <f>'Summary by Account'!A19</f>
        <v>52566000</v>
      </c>
      <c r="B13" s="10" t="str">
        <f>'Summary by Account'!B19</f>
        <v>Postage - Natural Account</v>
      </c>
      <c r="C13" s="4"/>
      <c r="D13" s="46">
        <f>0.5*VLOOKUP(A13,'Link In'!$C$48:$O$56,13,0)</f>
        <v>0</v>
      </c>
      <c r="E13" s="46">
        <f>ROUND('Summary by Account'!C19,2)</f>
        <v>0</v>
      </c>
      <c r="F13" s="46">
        <f>ROUND('Summary by Account'!D19,2)</f>
        <v>0</v>
      </c>
      <c r="G13" s="46">
        <f>ROUND('Summary by Account'!E19,2)</f>
        <v>0</v>
      </c>
    </row>
    <row r="14" spans="1:9">
      <c r="A14" s="4">
        <f>'Summary by Account'!A20</f>
        <v>52566016</v>
      </c>
      <c r="B14" s="10" t="str">
        <f>'Summary by Account'!B20</f>
        <v>Postage - Admin &amp; General</v>
      </c>
      <c r="C14" s="4"/>
      <c r="D14" s="46">
        <f>0.5*VLOOKUP(A14,'Link In'!$C$48:$O$56,13,0)</f>
        <v>17627.21</v>
      </c>
      <c r="E14" s="46">
        <f>ROUND('Summary by Account'!C20,2)</f>
        <v>21011.26</v>
      </c>
      <c r="F14" s="46">
        <f>ROUND('Summary by Account'!D20,2)</f>
        <v>14243.16</v>
      </c>
      <c r="G14" s="46">
        <f>ROUND('Summary by Account'!E20,2)</f>
        <v>35254.42</v>
      </c>
    </row>
    <row r="15" spans="1:9">
      <c r="A15" s="4">
        <f>'Summary by Account'!A21</f>
        <v>52566700</v>
      </c>
      <c r="B15" s="10" t="str">
        <f>'Summary by Account'!B21</f>
        <v>Printing</v>
      </c>
      <c r="C15" s="4"/>
      <c r="D15" s="46">
        <f>0.5*VLOOKUP(A15,'Link In'!$C$48:$O$56,13,0)</f>
        <v>960.83500000000015</v>
      </c>
      <c r="E15" s="46">
        <f>ROUND('Summary by Account'!C21,2)</f>
        <v>1363.58</v>
      </c>
      <c r="F15" s="46">
        <f>ROUND('Summary by Account'!D21,2)</f>
        <v>558.1</v>
      </c>
      <c r="G15" s="46">
        <f>ROUND('Summary by Account'!E21,2)</f>
        <v>1921.67</v>
      </c>
    </row>
    <row r="16" spans="1:9">
      <c r="A16" s="4"/>
      <c r="B16" s="10"/>
      <c r="C16" s="4"/>
      <c r="D16" s="4"/>
      <c r="E16" s="4"/>
      <c r="F16" s="4"/>
      <c r="G16" s="11"/>
    </row>
    <row r="17" spans="1:7" ht="15.75" thickBot="1">
      <c r="A17" s="4"/>
      <c r="B17" s="12"/>
      <c r="C17" s="4"/>
      <c r="D17" s="19">
        <f>SUM(D8:D16)</f>
        <v>23429.659999999996</v>
      </c>
      <c r="E17" s="19">
        <f>SUM(E8:E16)</f>
        <v>33317.86</v>
      </c>
      <c r="F17" s="19">
        <f>SUM(F8:F16)</f>
        <v>13541.47</v>
      </c>
      <c r="G17" s="19">
        <f>SUM(G8:G16)</f>
        <v>46859.319999999992</v>
      </c>
    </row>
    <row r="18" spans="1:7" ht="15.75" thickTop="1">
      <c r="A18" s="4"/>
      <c r="B18" s="4"/>
      <c r="C18" s="4"/>
      <c r="D18" s="4"/>
      <c r="E18" s="4"/>
    </row>
    <row r="19" spans="1:7">
      <c r="A19" s="9"/>
      <c r="B19" s="4"/>
      <c r="C19" s="4"/>
      <c r="D19" s="4"/>
      <c r="E19" s="4"/>
    </row>
    <row r="29" spans="1:7">
      <c r="E29" s="15"/>
    </row>
    <row r="30" spans="1:7">
      <c r="E30" s="15"/>
    </row>
  </sheetData>
  <printOptions horizontalCentered="1" verticalCentered="1"/>
  <pageMargins left="0.75" right="0.75" top="0.75" bottom="0.75" header="0.3" footer="0.3"/>
  <pageSetup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4"/>
  <sheetViews>
    <sheetView zoomScaleNormal="100" workbookViewId="0">
      <pane ySplit="12" topLeftCell="A13" activePane="bottomLeft" state="frozen"/>
      <selection activeCell="A51" sqref="A51"/>
      <selection pane="bottomLeft" activeCell="C15" sqref="C15:E21"/>
    </sheetView>
  </sheetViews>
  <sheetFormatPr defaultColWidth="9.140625" defaultRowHeight="15"/>
  <cols>
    <col min="1" max="1" width="18.5703125" customWidth="1"/>
    <col min="2" max="2" width="46.7109375" bestFit="1" customWidth="1"/>
    <col min="3" max="3" width="19.5703125" customWidth="1"/>
    <col min="4" max="4" width="20.85546875" customWidth="1"/>
    <col min="5" max="5" width="22.7109375" customWidth="1"/>
    <col min="7" max="7" width="12.5703125" customWidth="1"/>
    <col min="9" max="9" width="12.5703125" bestFit="1" customWidth="1"/>
  </cols>
  <sheetData>
    <row r="1" spans="1:10">
      <c r="A1" s="1" t="s">
        <v>7</v>
      </c>
      <c r="B1" s="1"/>
      <c r="C1" s="1"/>
      <c r="D1" s="1"/>
      <c r="E1" s="2" t="str">
        <f>'Link In'!A25</f>
        <v>W/P - 3-15</v>
      </c>
    </row>
    <row r="2" spans="1:10">
      <c r="A2" s="1" t="s">
        <v>8</v>
      </c>
      <c r="B2" s="1"/>
      <c r="C2" s="1"/>
      <c r="D2" s="1"/>
      <c r="E2" s="2" t="str">
        <f ca="1">RIGHT(CELL("filename",$A$1),LEN(CELL("filename",$A$1))-SEARCH("\O&amp;M",CELL("filename",$A$1),1))</f>
        <v>O&amp;M\[KAWC 2025 Rate Case - Postage, Printing &amp; Stationary Exhibit.xlsx]Summary by Account</v>
      </c>
      <c r="G2" s="2"/>
    </row>
    <row r="4" spans="1:10">
      <c r="A4" s="27" t="str">
        <f>'Link In'!A1</f>
        <v>Kentucky American Water Company</v>
      </c>
      <c r="B4" s="27"/>
      <c r="C4" s="27"/>
      <c r="D4" s="27"/>
      <c r="E4" s="27"/>
    </row>
    <row r="5" spans="1:10">
      <c r="A5" s="27" t="str">
        <f>'Link In'!A3</f>
        <v>Case No. 2025-00122</v>
      </c>
      <c r="B5" s="27"/>
      <c r="C5" s="27"/>
      <c r="D5" s="27"/>
      <c r="E5" s="27"/>
    </row>
    <row r="6" spans="1:10">
      <c r="A6" s="27" t="str">
        <f>'Link In'!A23</f>
        <v>Base Year Adjustment Postage, Printing, and Stationary</v>
      </c>
      <c r="B6" s="27"/>
      <c r="C6" s="27"/>
      <c r="D6" s="27"/>
      <c r="E6" s="27"/>
    </row>
    <row r="7" spans="1:10">
      <c r="A7" s="27" t="str">
        <f>'Link In'!A6</f>
        <v>For the 12 Months Ending December 31, 2026</v>
      </c>
      <c r="B7" s="27"/>
      <c r="C7" s="27"/>
      <c r="D7" s="27"/>
      <c r="E7" s="27"/>
    </row>
    <row r="9" spans="1:10">
      <c r="A9" s="1" t="str">
        <f>'Link In'!A20</f>
        <v>Witness Responsible:   Michi Chao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45">
      <c r="A12" s="5" t="s">
        <v>16</v>
      </c>
      <c r="B12" s="5" t="s">
        <v>17</v>
      </c>
      <c r="C12" s="3" t="str">
        <f>Exhibit!C13</f>
        <v>Base Year (12 Months Ending August 31, 2025)</v>
      </c>
      <c r="D12" s="3" t="str">
        <f>Exhibit!D13</f>
        <v>Adjustment for Forecast at Present Rates</v>
      </c>
      <c r="E12" s="3" t="str">
        <f>Exhibit!E13</f>
        <v>Forecast Year (12 Months Ending December 31, 2026)</v>
      </c>
    </row>
    <row r="14" spans="1:10">
      <c r="A14">
        <f>'Link In'!C48</f>
        <v>52562500</v>
      </c>
      <c r="B14" s="6" t="str">
        <f>'Link In'!D48</f>
        <v>Overnight Shipping - Natural Account</v>
      </c>
      <c r="C14" s="15">
        <f>'Link In'!I48</f>
        <v>0</v>
      </c>
      <c r="D14" s="15">
        <f t="shared" ref="D14" si="0">E14-C14</f>
        <v>0</v>
      </c>
      <c r="E14" s="15">
        <f>VLOOKUP(A14,'Link In'!$C$48:$O$56,13,0)</f>
        <v>0</v>
      </c>
      <c r="I14" s="13"/>
      <c r="J14" s="13"/>
    </row>
    <row r="15" spans="1:10">
      <c r="A15">
        <f>'Link In'!C49</f>
        <v>52562511</v>
      </c>
      <c r="B15" s="6" t="str">
        <f>'Link In'!D49</f>
        <v>Overnight Shipping - Source of Supply</v>
      </c>
      <c r="C15" s="16">
        <f>'Link In'!I49</f>
        <v>0</v>
      </c>
      <c r="D15" s="16">
        <f t="shared" ref="D15:D21" si="1">E15-C15</f>
        <v>0</v>
      </c>
      <c r="E15" s="16">
        <f>VLOOKUP(A15,'Link In'!$C$48:$O$56,13,0)</f>
        <v>0</v>
      </c>
      <c r="I15" s="13"/>
      <c r="J15" s="13"/>
    </row>
    <row r="16" spans="1:10">
      <c r="A16">
        <f>'Link In'!C50</f>
        <v>52562513</v>
      </c>
      <c r="B16" s="6" t="str">
        <f>'Link In'!D50</f>
        <v>Overnight Shipping - Water Treatment</v>
      </c>
      <c r="C16" s="16">
        <f>'Link In'!I50</f>
        <v>9110.5049999999992</v>
      </c>
      <c r="D16" s="16">
        <f t="shared" si="1"/>
        <v>-1295.8949999999995</v>
      </c>
      <c r="E16" s="16">
        <f>VLOOKUP(A16,'Link In'!$C$48:$O$56,13,0)</f>
        <v>7814.61</v>
      </c>
      <c r="I16" s="13"/>
      <c r="J16" s="13"/>
    </row>
    <row r="17" spans="1:10">
      <c r="A17">
        <f>'Link In'!C51</f>
        <v>52562514</v>
      </c>
      <c r="B17" s="6" t="str">
        <f>'Link In'!D51</f>
        <v>Overnight Shipping - Transmission &amp; Distribution</v>
      </c>
      <c r="C17" s="16">
        <f>'Link In'!I51</f>
        <v>350.7</v>
      </c>
      <c r="D17" s="16">
        <f t="shared" si="1"/>
        <v>-123.06</v>
      </c>
      <c r="E17" s="16">
        <f>VLOOKUP(A17,'Link In'!$C$48:$O$56,13,0)</f>
        <v>227.64</v>
      </c>
      <c r="I17" s="13"/>
      <c r="J17" s="13"/>
    </row>
    <row r="18" spans="1:10">
      <c r="A18">
        <f>'Link In'!C52</f>
        <v>52562516</v>
      </c>
      <c r="B18" s="6" t="str">
        <f>'Link In'!D52</f>
        <v>Overnight Shipping - Admin &amp; General</v>
      </c>
      <c r="C18" s="16">
        <f>'Link In'!I52</f>
        <v>1481.81</v>
      </c>
      <c r="D18" s="16">
        <f t="shared" si="1"/>
        <v>159.17000000000007</v>
      </c>
      <c r="E18" s="16">
        <f>VLOOKUP(A18,'Link In'!$C$48:$O$56,13,0)</f>
        <v>1640.98</v>
      </c>
      <c r="I18" s="13"/>
      <c r="J18" s="13"/>
    </row>
    <row r="19" spans="1:10">
      <c r="A19">
        <f>'Link In'!C53</f>
        <v>52566000</v>
      </c>
      <c r="B19" s="6" t="str">
        <f>'Link In'!D53</f>
        <v>Postage - Natural Account</v>
      </c>
      <c r="C19" s="16">
        <f>'Link In'!I53</f>
        <v>0</v>
      </c>
      <c r="D19" s="16">
        <f t="shared" si="1"/>
        <v>0</v>
      </c>
      <c r="E19" s="16">
        <f>VLOOKUP(A19,'Link In'!$C$48:$O$56,13,0)</f>
        <v>0</v>
      </c>
      <c r="I19" s="13"/>
      <c r="J19" s="13"/>
    </row>
    <row r="20" spans="1:10">
      <c r="A20">
        <f>'Link In'!C54</f>
        <v>52566016</v>
      </c>
      <c r="B20" s="6" t="str">
        <f>'Link In'!D54</f>
        <v>Postage - Admin &amp; General</v>
      </c>
      <c r="C20" s="16">
        <f>'Link In'!I54</f>
        <v>21011.26</v>
      </c>
      <c r="D20" s="16">
        <f t="shared" si="1"/>
        <v>14243.16</v>
      </c>
      <c r="E20" s="16">
        <f>VLOOKUP(A20,'Link In'!$C$48:$O$56,13,0)</f>
        <v>35254.42</v>
      </c>
    </row>
    <row r="21" spans="1:10">
      <c r="A21">
        <f>'Link In'!C55</f>
        <v>52566700</v>
      </c>
      <c r="B21" s="6" t="str">
        <f>'Link In'!D55</f>
        <v>Printing</v>
      </c>
      <c r="C21" s="16">
        <f>'Link In'!I55</f>
        <v>1363.5750000000003</v>
      </c>
      <c r="D21" s="16">
        <f t="shared" si="1"/>
        <v>558.09500000000003</v>
      </c>
      <c r="E21" s="16">
        <f>VLOOKUP(A21,'Link In'!$C$48:$O$56,13,0)</f>
        <v>1921.6700000000003</v>
      </c>
      <c r="I21" s="23"/>
      <c r="J21" s="23"/>
    </row>
    <row r="22" spans="1:10">
      <c r="B22" s="6"/>
      <c r="C22" s="16"/>
      <c r="D22" s="16"/>
      <c r="E22" s="16"/>
    </row>
    <row r="23" spans="1:10" ht="15.75" thickBot="1">
      <c r="C23" s="17">
        <f>SUM(C14:C22)</f>
        <v>33317.85</v>
      </c>
      <c r="D23" s="17">
        <f>E23-C23</f>
        <v>13541.469999999994</v>
      </c>
      <c r="E23" s="17">
        <f>SUM(E14:E22)</f>
        <v>46859.319999999992</v>
      </c>
    </row>
    <row r="24" spans="1:10" ht="15.75" thickTop="1"/>
  </sheetData>
  <printOptions horizontalCentered="1" verticalCentered="1"/>
  <pageMargins left="0.75" right="0.75" top="0.75" bottom="0.75" header="0.3" footer="0.3"/>
  <pageSetup scale="94" orientation="landscape" blackAndWhite="1" verticalDpi="12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7"/>
  <sheetViews>
    <sheetView zoomScaleNormal="100" workbookViewId="0">
      <selection activeCell="A51" sqref="A51"/>
    </sheetView>
  </sheetViews>
  <sheetFormatPr defaultColWidth="9.140625" defaultRowHeight="15"/>
  <cols>
    <col min="1" max="1" width="5.7109375" customWidth="1"/>
    <col min="2" max="2" width="47.28515625" customWidth="1"/>
    <col min="3" max="3" width="21.140625" customWidth="1"/>
    <col min="4" max="4" width="15.5703125" customWidth="1"/>
    <col min="5" max="5" width="23.140625" customWidth="1"/>
    <col min="6" max="6" width="42.5703125" customWidth="1"/>
  </cols>
  <sheetData>
    <row r="1" spans="1:6">
      <c r="A1" s="1" t="s">
        <v>7</v>
      </c>
      <c r="B1" s="1"/>
      <c r="C1" s="1"/>
      <c r="D1" s="1"/>
      <c r="F1" s="2" t="str">
        <f>'Link In'!A25</f>
        <v>W/P - 3-15</v>
      </c>
    </row>
    <row r="2" spans="1:6">
      <c r="A2" s="1" t="s">
        <v>8</v>
      </c>
      <c r="B2" s="1"/>
      <c r="C2" s="1"/>
      <c r="D2" s="1"/>
      <c r="F2" s="2" t="str">
        <f ca="1">RIGHT(CELL("filename",$A$1),LEN(CELL("filename",$A$1))-SEARCH("\O&amp;M",CELL("filename",$A$1),1))</f>
        <v>O&amp;M\[KAWC 2025 Rate Case - Postage, Printing &amp; Stationary Exhibit.xlsx]Exhibit</v>
      </c>
    </row>
    <row r="4" spans="1:6">
      <c r="A4" s="27" t="str">
        <f>'Link In'!A1</f>
        <v>Kentucky American Water Company</v>
      </c>
      <c r="B4" s="27"/>
      <c r="C4" s="27"/>
      <c r="D4" s="27"/>
      <c r="E4" s="27"/>
      <c r="F4" s="27"/>
    </row>
    <row r="5" spans="1:6">
      <c r="A5" s="27" t="str">
        <f>'Link In'!A3</f>
        <v>Case No. 2025-00122</v>
      </c>
      <c r="B5" s="27"/>
      <c r="C5" s="27"/>
      <c r="D5" s="27"/>
      <c r="E5" s="27"/>
      <c r="F5" s="27"/>
    </row>
    <row r="6" spans="1:6">
      <c r="A6" s="27" t="str">
        <f>'Link In'!A23</f>
        <v>Base Year Adjustment Postage, Printing, and Stationary</v>
      </c>
      <c r="B6" s="27"/>
      <c r="C6" s="27"/>
      <c r="D6" s="27"/>
      <c r="E6" s="27"/>
      <c r="F6" s="27"/>
    </row>
    <row r="7" spans="1:6">
      <c r="A7" s="27" t="str">
        <f>'Link In'!A6</f>
        <v>For the 12 Months Ending December 31, 2026</v>
      </c>
      <c r="B7" s="27"/>
      <c r="C7" s="27"/>
      <c r="D7" s="27"/>
      <c r="E7" s="27"/>
      <c r="F7" s="27"/>
    </row>
    <row r="9" spans="1:6">
      <c r="A9" s="1" t="str">
        <f>'Link In'!A20</f>
        <v>Witness Responsible:   Michi Chao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15" customHeight="1">
      <c r="A13" s="3" t="s">
        <v>0</v>
      </c>
      <c r="B13" s="3" t="s">
        <v>1</v>
      </c>
      <c r="C13" s="3" t="str">
        <f>'Link In'!A7</f>
        <v>Base Year (12 Months Ending August 31, 2025)</v>
      </c>
      <c r="D13" s="8" t="s">
        <v>15</v>
      </c>
      <c r="E13" s="3" t="str">
        <f>'Link In'!A9</f>
        <v>Forecast Year (12 Months Ending December 31, 2026)</v>
      </c>
      <c r="F13" s="3" t="s">
        <v>2</v>
      </c>
    </row>
    <row r="15" spans="1:6">
      <c r="A15" s="4">
        <v>1</v>
      </c>
      <c r="B15" s="1" t="str">
        <f>'Link In'!A23</f>
        <v>Base Year Adjustment Postage, Printing, and Stationary</v>
      </c>
      <c r="C15" s="15">
        <f>ROUND('Link In'!I58,0)</f>
        <v>33318</v>
      </c>
      <c r="D15" s="15">
        <f>E15-C15</f>
        <v>13541.319999999992</v>
      </c>
      <c r="E15" s="15">
        <f>'Link In'!O58</f>
        <v>46859.319999999992</v>
      </c>
    </row>
    <row r="16" spans="1:6">
      <c r="A16" s="4">
        <v>2</v>
      </c>
    </row>
    <row r="17" spans="1:6">
      <c r="A17" s="4">
        <v>3</v>
      </c>
      <c r="C17" s="14"/>
      <c r="D17" s="14"/>
      <c r="E17" s="14"/>
    </row>
    <row r="18" spans="1:6">
      <c r="A18" s="4">
        <v>4</v>
      </c>
      <c r="B18" s="1" t="s">
        <v>20</v>
      </c>
      <c r="C18" s="14"/>
      <c r="D18" s="14"/>
      <c r="E18" s="14"/>
    </row>
    <row r="19" spans="1:6">
      <c r="A19" s="4">
        <v>5</v>
      </c>
      <c r="B19" s="26" t="s">
        <v>34</v>
      </c>
      <c r="C19" s="14"/>
      <c r="D19" s="18">
        <f>D15-D20-D21</f>
        <v>13541.319999999992</v>
      </c>
    </row>
    <row r="20" spans="1:6">
      <c r="A20" s="4">
        <v>6</v>
      </c>
      <c r="B20" s="24"/>
      <c r="C20" s="14"/>
      <c r="D20" s="18"/>
    </row>
    <row r="21" spans="1:6">
      <c r="A21" s="4">
        <v>7</v>
      </c>
      <c r="B21" s="24"/>
      <c r="C21" s="14"/>
      <c r="D21" s="18"/>
    </row>
    <row r="22" spans="1:6">
      <c r="A22" s="4">
        <v>8</v>
      </c>
      <c r="B22" s="24"/>
      <c r="C22" s="14"/>
      <c r="D22" s="18"/>
    </row>
    <row r="23" spans="1:6">
      <c r="A23" s="4">
        <v>9</v>
      </c>
      <c r="B23" s="1" t="s">
        <v>3</v>
      </c>
      <c r="C23" s="14"/>
      <c r="D23" s="22">
        <f>SUM(D19:D22)</f>
        <v>13541.319999999992</v>
      </c>
      <c r="F23" t="str">
        <f>'Link In'!A26</f>
        <v>Schedule D-2</v>
      </c>
    </row>
    <row r="24" spans="1:6">
      <c r="A24" s="4">
        <v>10</v>
      </c>
      <c r="C24" s="14"/>
      <c r="D24" s="14"/>
    </row>
    <row r="25" spans="1:6">
      <c r="A25" s="4">
        <v>11</v>
      </c>
    </row>
    <row r="26" spans="1:6">
      <c r="A26" s="4">
        <v>12</v>
      </c>
    </row>
    <row r="27" spans="1:6">
      <c r="A27" s="4">
        <v>13</v>
      </c>
    </row>
  </sheetData>
  <printOptions horizontalCentered="1" verticalCentered="1"/>
  <pageMargins left="0.75" right="0.75" top="0.75" bottom="0.75" header="0.3" footer="0.3"/>
  <pageSetup scale="92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3"/>
  <sheetViews>
    <sheetView tabSelected="1" zoomScaleNormal="100" workbookViewId="0">
      <selection activeCell="A51" sqref="A51"/>
    </sheetView>
  </sheetViews>
  <sheetFormatPr defaultColWidth="9.140625" defaultRowHeight="15"/>
  <sheetData>
    <row r="1" spans="1:12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L1" s="2" t="str">
        <f>'Link In'!A25</f>
        <v>W/P - 3-15</v>
      </c>
    </row>
    <row r="2" spans="1:12">
      <c r="A2" s="1" t="s">
        <v>8</v>
      </c>
      <c r="B2" s="1"/>
      <c r="C2" s="1"/>
      <c r="D2" s="1"/>
      <c r="E2" s="1"/>
      <c r="F2" s="1"/>
      <c r="G2" s="1"/>
      <c r="H2" s="1"/>
      <c r="I2" s="1"/>
      <c r="J2" s="1"/>
      <c r="L2" s="2" t="str">
        <f ca="1">RIGHT(CELL("filename",$A$1),LEN(CELL("filename",$A$1))-SEARCH("\O&amp;M",CELL("filename",$A$1),1))</f>
        <v>O&amp;M\[KAWC 2025 Rate Case - Postage, Printing &amp; Stationary Exhibit.xlsx]Notes</v>
      </c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L3" s="2"/>
    </row>
    <row r="4" spans="1:12">
      <c r="A4" s="1" t="s">
        <v>5</v>
      </c>
    </row>
    <row r="7" spans="1:12">
      <c r="A7" s="1" t="s">
        <v>12</v>
      </c>
      <c r="B7" s="20" t="s">
        <v>41</v>
      </c>
    </row>
    <row r="8" spans="1:12">
      <c r="B8" s="20"/>
      <c r="C8" t="s">
        <v>42</v>
      </c>
    </row>
    <row r="10" spans="1:12">
      <c r="A10" s="1" t="s">
        <v>19</v>
      </c>
      <c r="B10" s="20" t="s">
        <v>30</v>
      </c>
    </row>
    <row r="11" spans="1:12">
      <c r="C11" t="s">
        <v>43</v>
      </c>
    </row>
    <row r="13" spans="1:12">
      <c r="A13" s="1" t="s">
        <v>31</v>
      </c>
      <c r="B13" t="s">
        <v>27</v>
      </c>
    </row>
  </sheetData>
  <printOptions horizontalCentered="1" verticalCentered="1"/>
  <pageMargins left="0.75" right="0.75" top="0.75" bottom="0.75" header="0.3" footer="0.3"/>
  <pageSetup orientation="landscape" blackAndWhite="1" r:id="rId1"/>
  <headerFooter>
    <oddHeader xml:space="preserve">&amp;R&amp;10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4QVSNHSJP2QR-935301945-43155</_dlc_DocId>
    <_dlc_DocIdUrl xmlns="00c1cf47-8665-4c73-8994-ff3a5e26da0f">
      <Url>https://amwater.sharepoint.com/sites/sers/KY/_layouts/15/DocIdRedir.aspx?ID=4QVSNHSJP2QR-935301945-43155</Url>
      <Description>4QVSNHSJP2QR-935301945-43155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E99931-A854-40A2-82F3-29793FD5B4C1}">
  <ds:schemaRefs>
    <ds:schemaRef ds:uri="http://schemas.openxmlformats.org/package/2006/metadata/core-properties"/>
    <ds:schemaRef ds:uri="00c1cf47-8665-4c73-8994-ff3a5e26da0f"/>
    <ds:schemaRef ds:uri="http://schemas.microsoft.com/office/2006/documentManagement/types"/>
    <ds:schemaRef ds:uri="2fe6fb52-c0a5-4a92-a842-c78f204765cb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1444BF5-6353-4312-B1C8-9F7167D433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92E32A-92D2-4FF2-9DDB-74EC84EB34E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0B5D2DF-72B5-4388-9F57-29197D6C86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Link In</vt:lpstr>
      <vt:lpstr>Link Out</vt:lpstr>
      <vt:lpstr>Summary by Account</vt:lpstr>
      <vt:lpstr>Exhibit</vt:lpstr>
      <vt:lpstr>Notes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weckbat</dc:creator>
  <cp:lastModifiedBy>Robert J Prendergast</cp:lastModifiedBy>
  <cp:lastPrinted>2018-12-03T16:34:59Z</cp:lastPrinted>
  <dcterms:created xsi:type="dcterms:W3CDTF">2012-08-27T14:54:09Z</dcterms:created>
  <dcterms:modified xsi:type="dcterms:W3CDTF">2025-06-02T20:22:52Z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1ff47415-f09c-4382-a89a-7e35b839692d</vt:lpwstr>
  </property>
</Properties>
</file>